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396" tabRatio="894" firstSheet="4" activeTab="6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  <sheet name="п. 9 кап. влож" sheetId="28" r:id="rId14"/>
    <sheet name="п.6 публ.норм" sheetId="30" r:id="rId15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цел.'!$A$1:$Y$252</definedName>
    <definedName name="_xlnm.Print_Area" localSheetId="6">'п.4 ведом.'!$O$1:$AA$294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распред.'!$A$1:$AB$293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iterate="1"/>
</workbook>
</file>

<file path=xl/calcChain.xml><?xml version="1.0" encoding="utf-8"?>
<calcChain xmlns="http://schemas.openxmlformats.org/spreadsheetml/2006/main">
  <c r="D43" i="15" l="1"/>
  <c r="G8" i="30" l="1"/>
  <c r="G10" i="30" s="1"/>
  <c r="I10" i="30"/>
  <c r="H10" i="30"/>
  <c r="E26" i="28" l="1"/>
  <c r="E36" i="15" l="1"/>
  <c r="F36" i="15"/>
  <c r="E58" i="15"/>
  <c r="F58" i="15"/>
  <c r="D54" i="15" l="1"/>
  <c r="F42" i="15"/>
  <c r="E42" i="15"/>
  <c r="D42" i="15"/>
  <c r="E14" i="28" l="1"/>
  <c r="D37" i="15"/>
  <c r="D49" i="15" l="1"/>
  <c r="D48" i="15"/>
  <c r="G20" i="28" l="1"/>
  <c r="D44" i="15" l="1"/>
  <c r="D12" i="28" l="1"/>
  <c r="D15" i="28" s="1"/>
  <c r="P29" i="28"/>
  <c r="M29" i="28"/>
  <c r="L29" i="28"/>
  <c r="K29" i="28"/>
  <c r="H29" i="28"/>
  <c r="R28" i="28"/>
  <c r="R29" i="28" s="1"/>
  <c r="Q28" i="28"/>
  <c r="P28" i="28"/>
  <c r="O28" i="28"/>
  <c r="N28" i="28"/>
  <c r="M28" i="28"/>
  <c r="L28" i="28"/>
  <c r="K28" i="28"/>
  <c r="J28" i="28"/>
  <c r="J29" i="28" s="1"/>
  <c r="I28" i="28"/>
  <c r="H28" i="28"/>
  <c r="G28" i="28"/>
  <c r="F28" i="28"/>
  <c r="F29" i="28" s="1"/>
  <c r="E28" i="28"/>
  <c r="D24" i="28"/>
  <c r="D28" i="28" s="1"/>
  <c r="E22" i="28"/>
  <c r="E21" i="28"/>
  <c r="D20" i="28"/>
  <c r="D22" i="28" s="1"/>
  <c r="D17" i="28"/>
  <c r="D19" i="28" s="1"/>
  <c r="Q15" i="28"/>
  <c r="Q29" i="28" s="1"/>
  <c r="O15" i="28"/>
  <c r="O29" i="28" s="1"/>
  <c r="L15" i="28"/>
  <c r="J15" i="28"/>
  <c r="I15" i="28"/>
  <c r="I29" i="28" s="1"/>
  <c r="E13" i="28"/>
  <c r="N12" i="28"/>
  <c r="N15" i="28" s="1"/>
  <c r="I12" i="28"/>
  <c r="G12" i="28"/>
  <c r="G15" i="28" s="1"/>
  <c r="G29" i="28" s="1"/>
  <c r="D29" i="28" l="1"/>
  <c r="E15" i="28"/>
  <c r="E29" i="28" s="1"/>
  <c r="N29" i="28"/>
  <c r="D58" i="15" l="1"/>
  <c r="D51" i="15" l="1"/>
  <c r="D50" i="15" l="1"/>
  <c r="D35" i="15" l="1"/>
  <c r="E35" i="15"/>
  <c r="D36" i="15" l="1"/>
  <c r="D15" i="20" l="1"/>
  <c r="D28" i="15" l="1"/>
  <c r="E28" i="15"/>
  <c r="F28" i="15"/>
  <c r="D33" i="15" l="1"/>
  <c r="D32" i="15" s="1"/>
  <c r="D30" i="15"/>
  <c r="D26" i="15" l="1"/>
  <c r="F24" i="15"/>
  <c r="E24" i="15"/>
  <c r="D24" i="15"/>
  <c r="I10" i="21" l="1"/>
  <c r="H10" i="21"/>
  <c r="G10" i="21"/>
  <c r="F15" i="20"/>
  <c r="E15" i="20"/>
  <c r="D8" i="15" l="1"/>
  <c r="F38" i="15"/>
  <c r="E38" i="15" l="1"/>
  <c r="F33" i="15"/>
  <c r="E33" i="15" l="1"/>
  <c r="E32" i="15" s="1"/>
  <c r="F26" i="15"/>
  <c r="E26" i="15"/>
  <c r="F19" i="15"/>
  <c r="E19" i="15"/>
  <c r="D19" i="15"/>
  <c r="F15" i="15"/>
  <c r="E15" i="15"/>
  <c r="D15" i="15"/>
  <c r="F13" i="15"/>
  <c r="E13" i="15"/>
  <c r="D13" i="15"/>
  <c r="F8" i="15"/>
  <c r="E8" i="15"/>
  <c r="F6" i="15"/>
  <c r="E6" i="15"/>
  <c r="E5" i="15" l="1"/>
  <c r="F5" i="15"/>
  <c r="F32" i="15"/>
  <c r="D6" i="15"/>
  <c r="D5" i="15" s="1"/>
  <c r="D40" i="15" l="1"/>
  <c r="E40" i="15"/>
  <c r="F40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<sst xmlns="http://schemas.openxmlformats.org/spreadsheetml/2006/main" count="3265" uniqueCount="612">
  <si>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</si>
  <si>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</si>
  <si>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</si>
  <si>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</si>
  <si>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</si>
  <si>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</si>
  <si>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</si>
  <si>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</si>
  <si>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</si>
  <si>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</si>
  <si>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</si>
  <si>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</si>
  <si>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</si>
  <si>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</si>
  <si>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</si>
  <si>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</si>
  <si>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</si>
  <si>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</si>
  <si>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</si>
  <si>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</si>
  <si>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</si>
  <si>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</si>
  <si>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</si>
  <si>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</si>
  <si>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</si>
  <si>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</si>
  <si>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</si>
  <si>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</si>
  <si>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</si>
  <si>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</si>
  <si>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</si>
  <si>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</si>
  <si>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</si>
  <si>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</si>
  <si>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</si>
  <si>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</si>
  <si>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</si>
  <si>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</si>
  <si>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</si>
  <si>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</si>
  <si>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</si>
  <si>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</si>
  <si>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</si>
  <si>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</si>
  <si>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</si>
  <si>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</si>
  <si>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</si>
  <si>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</si>
  <si>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</si>
  <si>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</si>
  <si>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</si>
  <si>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</si>
  <si>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</si>
  <si>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</si>
  <si>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</si>
  <si>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</si>
  <si>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</si>
  <si>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</si>
  <si>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</si>
  <si>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</si>
  <si>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</si>
  <si>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</si>
  <si>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</si>
  <si>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</si>
  <si>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</si>
  <si>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</si>
  <si>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</si>
  <si>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</si>
  <si>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</si>
  <si>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</si>
  <si>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</si>
  <si>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</si>
  <si>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</si>
  <si>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</si>
  <si>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</si>
  <si>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</si>
  <si>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</si>
  <si>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</si>
  <si>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</si>
  <si>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</si>
  <si>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</si>
  <si>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</si>
  <si>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</si>
  <si>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</si>
  <si>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</si>
  <si>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</si>
  <si>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</si>
  <si>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</si>
  <si>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</si>
  <si>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</si>
  <si>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</si>
  <si>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</si>
  <si>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</si>
  <si>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</si>
  <si>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</si>
  <si>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</si>
  <si>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</si>
  <si>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</si>
  <si>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</si>
  <si>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</si>
  <si>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</si>
  <si>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</si>
  <si>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</si>
  <si>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</si>
  <si>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</si>
  <si>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</si>
  <si>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</si>
  <si>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</si>
  <si>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</si>
  <si>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</si>
  <si>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</si>
  <si>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</si>
  <si>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</si>
  <si>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</si>
  <si>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</si>
  <si>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</si>
  <si>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</si>
  <si>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</si>
  <si>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</si>
  <si>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</si>
  <si>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</si>
  <si>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</si>
  <si>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</si>
  <si>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</si>
  <si>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</si>
  <si>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</si>
  <si>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</si>
  <si>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</si>
  <si>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</si>
  <si>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</si>
  <si>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</si>
  <si>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</si>
  <si>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</si>
  <si>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</si>
  <si>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</si>
  <si>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</si>
  <si>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</si>
  <si>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</si>
  <si>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</si>
  <si>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</si>
  <si>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</si>
  <si>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</si>
  <si>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</si>
  <si>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</si>
  <si>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</si>
  <si>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</si>
  <si>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</si>
  <si>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</si>
  <si>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</si>
  <si>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</si>
  <si>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</si>
  <si>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</si>
  <si>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</si>
  <si>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</si>
  <si>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</si>
  <si>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</si>
  <si>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</si>
  <si>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</si>
  <si>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</si>
  <si>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</si>
  <si>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</si>
  <si>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</si>
  <si>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</si>
  <si>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</si>
  <si>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</si>
  <si>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</si>
  <si>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</si>
  <si>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</si>
  <si>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</si>
  <si>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</si>
  <si>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</si>
  <si>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</si>
  <si>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</si>
  <si>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</si>
  <si>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</si>
  <si>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</si>
  <si>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</si>
  <si>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</si>
  <si>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</si>
  <si>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</si>
  <si>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</si>
  <si>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</si>
  <si>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</si>
  <si>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</si>
  <si>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</si>
  <si>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</si>
  <si>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</si>
  <si>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</si>
  <si>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</si>
  <si>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</si>
  <si>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</si>
  <si>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</si>
  <si>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</si>
  <si>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</si>
  <si>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</si>
  <si>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</si>
  <si>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</si>
  <si>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</si>
  <si>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</si>
  <si>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</si>
  <si>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</si>
  <si>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</si>
  <si>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</si>
  <si>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</si>
  <si>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</si>
  <si>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</si>
  <si>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</si>
  <si>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</si>
  <si>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</si>
  <si>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</si>
  <si>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</si>
  <si>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</si>
  <si>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</si>
  <si>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</si>
  <si>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</si>
  <si>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</si>
  <si>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</si>
  <si>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</si>
  <si>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</si>
  <si>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</si>
  <si>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</si>
  <si>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</si>
  <si>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</si>
  <si>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</si>
  <si>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</si>
  <si>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</si>
  <si>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</si>
  <si>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</si>
  <si>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</si>
  <si>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</si>
  <si>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</si>
  <si>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</si>
  <si>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</si>
  <si>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</si>
  <si>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</si>
  <si>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</si>
  <si>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</si>
  <si>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</si>
  <si>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</si>
  <si>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</si>
  <si>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</si>
  <si>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</si>
  <si>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</si>
  <si>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</si>
  <si>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</si>
  <si>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</si>
  <si>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</si>
  <si>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</si>
  <si>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</si>
  <si>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</si>
  <si>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</si>
  <si>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</si>
  <si>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</si>
  <si>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</si>
  <si>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</si>
  <si>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</si>
  <si>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</si>
  <si>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</si>
  <si>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</si>
  <si>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</si>
  <si>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</si>
  <si>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</si>
  <si>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</si>
  <si>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</si>
  <si>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</si>
  <si>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</si>
  <si>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</si>
  <si>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</si>
  <si>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</si>
  <si>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</si>
  <si>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</si>
  <si>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</si>
  <si>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</si>
  <si>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</si>
  <si>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</si>
  <si>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</si>
  <si>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</si>
  <si>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</si>
  <si>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</si>
  <si>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</si>
  <si>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</si>
  <si>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</si>
  <si>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</si>
  <si>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</si>
  <si>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</si>
  <si>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</si>
  <si>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</si>
  <si>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</si>
  <si>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</si>
  <si>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</si>
  <si>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</si>
  <si>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</si>
  <si>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</si>
  <si>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</si>
  <si>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</si>
  <si>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</si>
  <si>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</si>
  <si>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</si>
  <si>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</si>
  <si>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</si>
  <si>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</si>
  <si>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</si>
  <si>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</si>
  <si>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</si>
  <si>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</si>
  <si>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</si>
  <si>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</si>
  <si>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</si>
  <si>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</si>
  <si>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</si>
  <si>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</si>
  <si>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</si>
  <si>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</si>
  <si>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</si>
  <si>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</si>
  <si>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</si>
  <si>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</si>
  <si>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</si>
  <si>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</si>
  <si>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</si>
  <si>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</si>
  <si>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</si>
  <si>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</si>
  <si>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</si>
  <si>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</si>
  <si>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</si>
  <si>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</si>
  <si>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</si>
  <si>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</si>
  <si>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</si>
  <si>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</si>
  <si>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</si>
  <si>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</si>
  <si>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</si>
  <si>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</si>
  <si>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</si>
  <si>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</si>
  <si>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</si>
  <si>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</si>
  <si>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</si>
  <si>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</si>
  <si>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</si>
  <si>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</si>
  <si>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</si>
  <si>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</si>
  <si>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</si>
  <si>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</si>
  <si>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</si>
  <si>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</si>
  <si>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</si>
  <si>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</si>
  <si>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</si>
  <si>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</si>
  <si>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</si>
  <si>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</si>
  <si>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</si>
  <si>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</si>
  <si>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</si>
  <si>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</si>
  <si>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</si>
  <si>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</si>
  <si>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</si>
  <si>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</si>
  <si>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</si>
  <si>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</si>
  <si>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</si>
  <si>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</si>
  <si>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</si>
  <si>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</si>
  <si>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</si>
  <si>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</si>
  <si>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</si>
  <si>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</si>
  <si>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</si>
  <si>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</si>
  <si>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</si>
  <si>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</si>
  <si>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</si>
  <si>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</si>
  <si>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</si>
  <si>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</si>
  <si>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</si>
  <si>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</si>
  <si>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</si>
  <si>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</si>
  <si>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</si>
  <si>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</si>
  <si>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</si>
  <si>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</si>
  <si>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</si>
  <si>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</si>
  <si>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</si>
  <si>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</si>
  <si>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</si>
  <si>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</si>
  <si>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</si>
  <si>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</si>
  <si>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</si>
  <si>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</si>
  <si>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</si>
  <si>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</si>
  <si>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</si>
  <si>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</si>
  <si>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</si>
  <si>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</si>
  <si>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</si>
  <si>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</si>
  <si>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</si>
  <si>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</si>
  <si>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</si>
  <si>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</si>
  <si>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</si>
  <si>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</si>
  <si>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</si>
  <si>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</si>
  <si>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</si>
  <si>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</si>
  <si>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</si>
  <si>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</si>
  <si>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</si>
  <si>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</si>
  <si>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</si>
  <si>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</si>
  <si>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</si>
  <si>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</si>
  <si>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</si>
  <si>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</si>
  <si>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</si>
  <si>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</si>
  <si>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</si>
  <si>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</si>
  <si>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</si>
  <si>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</si>
  <si>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</si>
  <si>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</si>
  <si>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</si>
  <si>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</si>
  <si>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</si>
  <si>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</si>
  <si>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</si>
  <si>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</si>
  <si>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</si>
  <si>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</si>
  <si>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</si>
  <si>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</si>
  <si>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</si>
  <si>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</si>
  <si>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</si>
  <si>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</si>
  <si>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</si>
  <si>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</si>
  <si>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</si>
  <si>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</si>
  <si>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</si>
  <si>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</si>
  <si>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</si>
  <si>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</si>
  <si>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</si>
  <si>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</si>
  <si>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</si>
  <si>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</si>
  <si>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</si>
  <si>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</si>
  <si>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</si>
  <si>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</si>
  <si>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</si>
  <si>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</si>
  <si>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</si>
  <si>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</si>
  <si>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</si>
  <si>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</si>
  <si>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</si>
  <si>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</si>
  <si>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</si>
  <si>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</si>
  <si>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</si>
  <si>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</si>
  <si>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</si>
  <si>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</si>
  <si>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</si>
  <si>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</si>
  <si>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</si>
  <si>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</si>
  <si>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</si>
  <si>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</si>
  <si>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</si>
  <si>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</si>
  <si>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</si>
  <si>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</si>
  <si>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</si>
  <si>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</si>
  <si>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</si>
  <si>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</si>
  <si>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</si>
  <si>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</si>
  <si>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</si>
  <si>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</si>
  <si>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</si>
  <si>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</si>
  <si>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</si>
  <si>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</si>
  <si>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</si>
  <si>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</si>
  <si>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</si>
  <si>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</si>
  <si>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</si>
  <si>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</si>
  <si>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</si>
  <si>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</si>
  <si>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</si>
  <si>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</si>
  <si>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</si>
  <si>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</si>
  <si>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</si>
  <si>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</si>
  <si>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</si>
  <si>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</si>
  <si>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</si>
  <si>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</si>
  <si>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</si>
  <si>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</si>
  <si>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</si>
  <si>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</si>
  <si>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</si>
  <si>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</si>
  <si>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</si>
  <si>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</si>
  <si>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</si>
  <si>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</si>
  <si>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</si>
  <si>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</si>
  <si>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</si>
  <si>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</si>
  <si>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</si>
  <si>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</si>
  <si>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</si>
  <si>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</si>
  <si>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</si>
  <si>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</si>
  <si>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</si>
  <si>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</si>
  <si>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</si>
  <si>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</si>
  <si>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</si>
  <si>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</si>
  <si>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</si>
  <si>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</si>
  <si>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</si>
  <si>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</si>
  <si>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Благоустройство пляжной зоны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</si>
  <si>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</si>
  <si>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</si>
  <si>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>1 17 15 030 13 0000 150</t>
  </si>
  <si>
    <t>Прочие мероприятия в области национальной экономики</t>
  </si>
  <si>
    <t>88.0.00.04120</t>
  </si>
  <si>
    <t>СПРАВОЧНО</t>
  </si>
  <si>
    <t>01.22.03</t>
  </si>
  <si>
    <t>Приложение  9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</si>
  <si>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</si>
  <si>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 xml:space="preserve">Наименование направлений </t>
  </si>
  <si>
    <t>Наименование объектов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</si>
  <si>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</si>
  <si>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</si>
  <si>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</si>
  <si>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</si>
  <si>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</si>
  <si>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</si>
  <si>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</si>
  <si>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</si>
  <si>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</si>
  <si>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</si>
  <si>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</si>
  <si>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</si>
  <si>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</si>
  <si>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>Корректировка ПСД объекта "Строительство сети водоотводных каналов для защиты территории р.п.Сузун от подтопления и затопления. Участок №1 и проведение ГВЭ корректировки</t>
  </si>
  <si>
    <t>811 0406 8800004063 400</t>
  </si>
  <si>
    <t>ИТОГО</t>
  </si>
  <si>
    <t>Строительство водопроводных сетей</t>
  </si>
  <si>
    <t>Корректировка ПСД  на КОС</t>
  </si>
  <si>
    <t>Строительство КОС</t>
  </si>
  <si>
    <t>811 0502 8800071010 400</t>
  </si>
  <si>
    <t>Корректировка ПСД  на КОС, софинансирование</t>
  </si>
  <si>
    <t>811 0502 88000S1010 400</t>
  </si>
  <si>
    <t>Строительство и реконструкция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</si>
  <si>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ПСД на строительство водопроводных сетей в р.п.Сузун 2 этап (МК 2022)</t>
  </si>
  <si>
    <t>811 0502 8800070640 400</t>
  </si>
  <si>
    <t>811 0502 88000S0640 400</t>
  </si>
  <si>
    <t>Строительство, реконструкция объектов благоустройства</t>
  </si>
  <si>
    <t xml:space="preserve">Разработка ПСД на строительство площадки временного накопления твердых коммунальных отходов в р.п. Сузун </t>
  </si>
  <si>
    <t>Строительство площадки временного накопления ТКО в р.п. Сузун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</si>
  <si>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</si>
  <si>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</si>
  <si>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</si>
  <si>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Стройконтроль на строительство пункта временного накопления ТКО</t>
  </si>
  <si>
    <t>811 0503 8800005035 400</t>
  </si>
  <si>
    <t>ГВЭ на строительство пункта временного накопления ТКО</t>
  </si>
  <si>
    <t>Итого по бюджету:</t>
  </si>
  <si>
    <t>Обеспечение проведения выборов и референдумов</t>
  </si>
  <si>
    <t>Мероприятия, направленные на обеспечение проведения выборов</t>
  </si>
  <si>
    <t>88.0.00.01071</t>
  </si>
  <si>
    <t>бесперебойная</t>
  </si>
  <si>
    <t>декларация гтс</t>
  </si>
  <si>
    <t>Исполнение судебных актов</t>
  </si>
  <si>
    <t>Мероприятия в области коммунального хозяйства, в части софинансирования</t>
  </si>
  <si>
    <t>88.0.00.S5027</t>
  </si>
  <si>
    <t xml:space="preserve">Приложение № 4
 к решению двадцать девятой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07.12.2023 № 143
</t>
  </si>
  <si>
    <t xml:space="preserve">Приложение № 3
  к решению двадцать девятой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07.12.2023 № 143
</t>
  </si>
  <si>
    <t xml:space="preserve">
  к решению двадцать девятой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07.12.2023 № 143
</t>
  </si>
  <si>
    <t>к  к решению двадцать девятой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07.12.2023 № 143</t>
  </si>
  <si>
    <t>830</t>
  </si>
  <si>
    <t xml:space="preserve"> к решению двадцать восьмой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07.12.2023 № 143
</t>
  </si>
  <si>
    <t xml:space="preserve">к решению двадцать восьмой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07.12.2023 № 143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</si>
</sst>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#,##0.00;[Red]\-##,##0.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7" fillId="0" borderId="0"/>
  </cellStyleXfs>
  <cellXfs count="54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5" fillId="0" borderId="0" xfId="177" applyFont="1" applyAlignment="1"/>
    <xf numFmtId="0" fontId="18" fillId="0" borderId="0" xfId="177" applyFont="1"/>
    <xf numFmtId="0" fontId="44" fillId="0" borderId="0" xfId="177" applyFont="1" applyAlignment="1"/>
    <xf numFmtId="0" fontId="9" fillId="0" borderId="0" xfId="177" applyFo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5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6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45" fillId="0" borderId="4" xfId="0" applyNumberFormat="1" applyFont="1" applyFill="1" applyBorder="1" applyAlignment="1">
      <alignment horizontal="left" vertical="top" wrapText="1"/>
    </xf>
    <xf numFmtId="49" fontId="45" fillId="0" borderId="4" xfId="0" applyNumberFormat="1" applyFont="1" applyFill="1" applyBorder="1" applyAlignment="1">
      <alignment horizontal="center" vertical="top" wrapText="1"/>
    </xf>
    <xf numFmtId="4" fontId="18" fillId="2" borderId="4" xfId="177" applyNumberFormat="1" applyFont="1" applyFill="1" applyBorder="1" applyAlignment="1">
      <alignment horizontal="center" vertical="center"/>
    </xf>
    <xf numFmtId="49" fontId="45" fillId="0" borderId="2" xfId="0" applyNumberFormat="1" applyFont="1" applyFill="1" applyBorder="1" applyAlignment="1">
      <alignment horizontal="center" vertical="top" wrapText="1"/>
    </xf>
    <xf numFmtId="49" fontId="45" fillId="5" borderId="4" xfId="0" applyNumberFormat="1" applyFont="1" applyFill="1" applyBorder="1" applyAlignment="1">
      <alignment horizontal="center" vertical="top" wrapText="1"/>
    </xf>
    <xf numFmtId="49" fontId="45" fillId="5" borderId="5" xfId="0" applyNumberFormat="1" applyFont="1" applyFill="1" applyBorder="1" applyAlignment="1">
      <alignment horizontal="center" vertical="top" wrapText="1"/>
    </xf>
    <xf numFmtId="49" fontId="45" fillId="5" borderId="4" xfId="0" applyNumberFormat="1" applyFont="1" applyFill="1" applyBorder="1" applyAlignment="1">
      <alignment horizontal="left" vertical="top" wrapText="1"/>
    </xf>
    <xf numFmtId="4" fontId="17" fillId="5" borderId="4" xfId="177" applyNumberFormat="1" applyFont="1" applyFill="1" applyBorder="1" applyAlignment="1">
      <alignment horizontal="right" wrapText="1"/>
    </xf>
    <xf numFmtId="49" fontId="45" fillId="5" borderId="2" xfId="0" applyNumberFormat="1" applyFont="1" applyFill="1" applyBorder="1" applyAlignment="1">
      <alignment horizontal="center" vertical="top" wrapText="1"/>
    </xf>
    <xf numFmtId="49" fontId="45" fillId="0" borderId="7" xfId="0" applyNumberFormat="1" applyFont="1" applyFill="1" applyBorder="1" applyAlignment="1">
      <alignment horizontal="left" vertical="top" wrapText="1"/>
    </xf>
    <xf numFmtId="49" fontId="46" fillId="0" borderId="4" xfId="0" applyNumberFormat="1" applyFont="1" applyFill="1" applyBorder="1" applyAlignment="1">
      <alignment horizontal="center" vertical="top" wrapText="1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9" fontId="46" fillId="5" borderId="1" xfId="0" applyNumberFormat="1" applyFont="1" applyFill="1" applyBorder="1" applyAlignment="1">
      <alignment horizontal="center" vertical="top" wrapText="1"/>
    </xf>
    <xf numFmtId="49" fontId="46" fillId="5" borderId="7" xfId="0" applyNumberFormat="1" applyFont="1" applyFill="1" applyBorder="1" applyAlignment="1">
      <alignment horizontal="center" vertical="top" wrapText="1"/>
    </xf>
    <xf numFmtId="3" fontId="17" fillId="5" borderId="7" xfId="177" applyNumberFormat="1" applyFont="1" applyFill="1" applyBorder="1" applyAlignment="1">
      <alignment horizontal="center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18" fillId="0" borderId="2" xfId="193" applyNumberFormat="1" applyFont="1" applyFill="1" applyBorder="1" applyAlignment="1" applyProtection="1">
      <alignment wrapText="1"/>
      <protection hidden="1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/>
    </xf>
    <xf numFmtId="3" fontId="44" fillId="5" borderId="4" xfId="177" applyNumberFormat="1" applyFont="1" applyFill="1" applyBorder="1" applyAlignment="1">
      <alignment horizontal="center" vertical="top" shrinkToFit="1"/>
    </xf>
    <xf numFmtId="3" fontId="44" fillId="5" borderId="4" xfId="177" applyNumberFormat="1" applyFont="1" applyFill="1" applyBorder="1" applyAlignment="1">
      <alignment horizontal="right" vertical="top" shrinkToFit="1"/>
    </xf>
    <xf numFmtId="3" fontId="44" fillId="2" borderId="4" xfId="177" applyNumberFormat="1" applyFont="1" applyFill="1" applyBorder="1" applyAlignment="1">
      <alignment horizontal="right" vertical="top" shrinkToFit="1"/>
    </xf>
    <xf numFmtId="4" fontId="17" fillId="2" borderId="4" xfId="177" applyNumberFormat="1" applyFont="1" applyFill="1" applyBorder="1" applyAlignment="1">
      <alignment horizontal="right" wrapText="1"/>
    </xf>
    <xf numFmtId="176" fontId="48" fillId="0" borderId="4" xfId="216" applyNumberFormat="1" applyFont="1" applyFill="1" applyBorder="1" applyAlignment="1" applyProtection="1">
      <alignment horizontal="right" vertical="center"/>
      <protection hidden="1"/>
    </xf>
    <xf numFmtId="176" fontId="48" fillId="0" borderId="1" xfId="216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4" fontId="0" fillId="0" borderId="0" xfId="0" applyNumberFormat="1" applyFill="1"/>
    <xf numFmtId="0" fontId="8" fillId="0" borderId="0" xfId="194" applyFont="1"/>
    <xf numFmtId="0" fontId="32" fillId="0" borderId="0" xfId="194" applyFont="1"/>
    <xf numFmtId="0" fontId="32" fillId="0" borderId="0" xfId="194" applyFont="1" applyAlignment="1">
      <alignment horizontal="right"/>
    </xf>
    <xf numFmtId="0" fontId="8" fillId="0" borderId="4" xfId="194" applyFont="1" applyBorder="1"/>
    <xf numFmtId="0" fontId="8" fillId="0" borderId="4" xfId="194" applyFont="1" applyBorder="1" applyAlignment="1">
      <alignment horizontal="center" wrapText="1"/>
    </xf>
    <xf numFmtId="0" fontId="8" fillId="0" borderId="4" xfId="194" applyFont="1" applyBorder="1" applyAlignment="1">
      <alignment wrapText="1"/>
    </xf>
    <xf numFmtId="49" fontId="8" fillId="0" borderId="4" xfId="194" applyNumberFormat="1" applyFont="1" applyBorder="1" applyAlignment="1">
      <alignment horizontal="right"/>
    </xf>
    <xf numFmtId="4" fontId="8" fillId="0" borderId="1" xfId="194" applyNumberFormat="1" applyFont="1" applyBorder="1" applyAlignment="1"/>
    <xf numFmtId="4" fontId="8" fillId="0" borderId="4" xfId="194" applyNumberFormat="1" applyFont="1" applyBorder="1" applyAlignment="1"/>
    <xf numFmtId="176" fontId="47" fillId="0" borderId="7" xfId="216" applyNumberFormat="1" applyFont="1" applyFill="1" applyBorder="1" applyProtection="1">
      <protection hidden="1"/>
    </xf>
    <xf numFmtId="0" fontId="47" fillId="0" borderId="7" xfId="216" applyNumberFormat="1" applyFont="1" applyFill="1" applyBorder="1" applyAlignment="1" applyProtection="1">
      <protection hidden="1"/>
    </xf>
    <xf numFmtId="0" fontId="48" fillId="0" borderId="2" xfId="216" applyNumberFormat="1" applyFont="1" applyFill="1" applyBorder="1" applyAlignment="1" applyProtection="1">
      <alignment horizontal="left" vertical="center"/>
      <protection hidden="1"/>
    </xf>
    <xf numFmtId="0" fontId="48" fillId="0" borderId="7" xfId="216" applyNumberFormat="1" applyFont="1" applyFill="1" applyBorder="1" applyAlignment="1" applyProtection="1">
      <alignment horizontal="left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/>
      <protection hidden="1"/>
    </xf>
    <xf numFmtId="169" fontId="49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1" xfId="216" applyNumberFormat="1" applyFont="1" applyFill="1" applyBorder="1" applyAlignment="1" applyProtection="1">
      <alignment horizontal="right" vertical="center"/>
      <protection hidden="1"/>
    </xf>
    <xf numFmtId="0" fontId="49" fillId="0" borderId="7" xfId="216" applyNumberFormat="1" applyFont="1" applyFill="1" applyBorder="1" applyAlignment="1" applyProtection="1">
      <alignment horizontal="center" vertical="center"/>
      <protection hidden="1"/>
    </xf>
    <xf numFmtId="0" fontId="49" fillId="0" borderId="4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center" vertical="center"/>
      <protection hidden="1"/>
    </xf>
    <xf numFmtId="167" fontId="49" fillId="0" borderId="1" xfId="216" applyNumberFormat="1" applyFont="1" applyFill="1" applyBorder="1" applyAlignment="1" applyProtection="1">
      <alignment horizontal="center" vertical="center"/>
      <protection hidden="1"/>
    </xf>
    <xf numFmtId="166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left" vertical="center" wrapText="1"/>
      <protection hidden="1"/>
    </xf>
    <xf numFmtId="169" fontId="48" fillId="0" borderId="4" xfId="216" applyNumberFormat="1" applyFont="1" applyFill="1" applyBorder="1" applyAlignment="1" applyProtection="1">
      <alignment horizontal="right" vertical="center"/>
      <protection hidden="1"/>
    </xf>
    <xf numFmtId="169" fontId="48" fillId="0" borderId="1" xfId="216" applyNumberFormat="1" applyFont="1" applyFill="1" applyBorder="1" applyAlignment="1" applyProtection="1">
      <alignment horizontal="right" vertical="center"/>
      <protection hidden="1"/>
    </xf>
    <xf numFmtId="0" fontId="48" fillId="0" borderId="4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center" vertical="center"/>
      <protection hidden="1"/>
    </xf>
    <xf numFmtId="167" fontId="48" fillId="0" borderId="1" xfId="216" applyNumberFormat="1" applyFont="1" applyFill="1" applyBorder="1" applyAlignment="1" applyProtection="1">
      <alignment horizontal="center" vertical="center"/>
      <protection hidden="1"/>
    </xf>
    <xf numFmtId="166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 wrapText="1"/>
      <protection hidden="1"/>
    </xf>
    <xf numFmtId="169" fontId="48" fillId="0" borderId="4" xfId="216" applyNumberFormat="1" applyFont="1" applyFill="1" applyBorder="1" applyAlignment="1" applyProtection="1">
      <alignment horizontal="right" vertical="center"/>
      <protection hidden="1"/>
    </xf>
    <xf numFmtId="169" fontId="48" fillId="0" borderId="1" xfId="216" applyNumberFormat="1" applyFont="1" applyFill="1" applyBorder="1" applyAlignment="1" applyProtection="1">
      <alignment horizontal="right" vertical="center"/>
      <protection hidden="1"/>
    </xf>
    <xf numFmtId="0" fontId="47" fillId="0" borderId="7" xfId="216" applyFont="1" applyFill="1" applyBorder="1" applyProtection="1">
      <protection hidden="1"/>
    </xf>
    <xf numFmtId="0" fontId="48" fillId="0" borderId="1" xfId="216" applyNumberFormat="1" applyFont="1" applyFill="1" applyBorder="1" applyAlignment="1" applyProtection="1">
      <alignment horizontal="left" vertical="center"/>
      <protection hidden="1"/>
    </xf>
    <xf numFmtId="0" fontId="48" fillId="0" borderId="4" xfId="216" applyNumberFormat="1" applyFont="1" applyFill="1" applyBorder="1" applyAlignment="1" applyProtection="1">
      <alignment horizontal="left" vertical="center"/>
      <protection hidden="1"/>
    </xf>
    <xf numFmtId="0" fontId="48" fillId="0" borderId="2" xfId="216" applyNumberFormat="1" applyFont="1" applyFill="1" applyBorder="1" applyAlignment="1" applyProtection="1">
      <alignment horizontal="left" vertical="center"/>
      <protection hidden="1"/>
    </xf>
    <xf numFmtId="169" fontId="49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1" xfId="216" applyNumberFormat="1" applyFont="1" applyFill="1" applyBorder="1" applyAlignment="1" applyProtection="1">
      <alignment horizontal="right" vertical="center"/>
      <protection hidden="1"/>
    </xf>
    <xf numFmtId="170" fontId="49" fillId="0" borderId="7" xfId="216" applyNumberFormat="1" applyFont="1" applyFill="1" applyBorder="1" applyAlignment="1" applyProtection="1">
      <alignment horizontal="right" vertical="center"/>
      <protection hidden="1"/>
    </xf>
    <xf numFmtId="167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left" vertical="center" wrapText="1"/>
      <protection hidden="1"/>
    </xf>
    <xf numFmtId="167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 wrapText="1"/>
      <protection hidden="1"/>
    </xf>
    <xf numFmtId="0" fontId="47" fillId="0" borderId="1" xfId="216" applyFont="1" applyFill="1" applyBorder="1" applyProtection="1">
      <protection hidden="1"/>
    </xf>
    <xf numFmtId="0" fontId="47" fillId="0" borderId="2" xfId="216" applyFont="1" applyFill="1" applyBorder="1" applyProtection="1">
      <protection hidden="1"/>
    </xf>
    <xf numFmtId="0" fontId="48" fillId="0" borderId="2" xfId="216" applyNumberFormat="1" applyFont="1" applyFill="1" applyBorder="1" applyAlignment="1" applyProtection="1">
      <alignment horizontal="left" vertical="center"/>
      <protection hidden="1"/>
    </xf>
    <xf numFmtId="0" fontId="48" fillId="0" borderId="7" xfId="216" applyNumberFormat="1" applyFont="1" applyFill="1" applyBorder="1" applyAlignment="1" applyProtection="1">
      <alignment horizontal="left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/>
      <protection hidden="1"/>
    </xf>
    <xf numFmtId="169" fontId="48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1" xfId="216" applyNumberFormat="1" applyFont="1" applyFill="1" applyBorder="1" applyAlignment="1" applyProtection="1">
      <alignment horizontal="right" vertical="center" wrapText="1"/>
      <protection hidden="1"/>
    </xf>
    <xf numFmtId="170" fontId="49" fillId="0" borderId="7" xfId="216" applyNumberFormat="1" applyFont="1" applyFill="1" applyBorder="1" applyAlignment="1" applyProtection="1">
      <alignment horizontal="right" vertical="center"/>
      <protection hidden="1"/>
    </xf>
    <xf numFmtId="168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2" xfId="216" applyNumberFormat="1" applyFont="1" applyFill="1" applyBorder="1" applyAlignment="1" applyProtection="1">
      <alignment horizontal="center" vertical="center"/>
      <protection hidden="1"/>
    </xf>
    <xf numFmtId="0" fontId="49" fillId="0" borderId="4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center" vertical="center"/>
      <protection hidden="1"/>
    </xf>
    <xf numFmtId="167" fontId="49" fillId="0" borderId="7" xfId="216" applyNumberFormat="1" applyFont="1" applyFill="1" applyBorder="1" applyAlignment="1" applyProtection="1">
      <alignment horizontal="center" vertical="center"/>
      <protection hidden="1"/>
    </xf>
    <xf numFmtId="167" fontId="49" fillId="0" borderId="4" xfId="216" applyNumberFormat="1" applyFont="1" applyFill="1" applyBorder="1" applyAlignment="1" applyProtection="1">
      <alignment horizontal="center" vertical="center"/>
      <protection hidden="1"/>
    </xf>
    <xf numFmtId="167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left" vertical="center" wrapText="1"/>
      <protection hidden="1"/>
    </xf>
    <xf numFmtId="169" fontId="48" fillId="0" borderId="1" xfId="216" applyNumberFormat="1" applyFont="1" applyFill="1" applyBorder="1" applyAlignment="1" applyProtection="1">
      <alignment horizontal="right" vertical="center" wrapText="1"/>
      <protection hidden="1"/>
    </xf>
    <xf numFmtId="0" fontId="48" fillId="0" borderId="4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center" vertical="center"/>
      <protection hidden="1"/>
    </xf>
    <xf numFmtId="167" fontId="48" fillId="0" borderId="4" xfId="216" applyNumberFormat="1" applyFont="1" applyFill="1" applyBorder="1" applyAlignment="1" applyProtection="1">
      <alignment horizontal="center" vertical="center"/>
      <protection hidden="1"/>
    </xf>
    <xf numFmtId="167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 wrapText="1"/>
      <protection hidden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9" fillId="0" borderId="4" xfId="216" applyNumberFormat="1" applyFont="1" applyFill="1" applyBorder="1" applyAlignment="1" applyProtection="1">
      <alignment horizontal="center" vertical="center"/>
      <protection hidden="1"/>
    </xf>
    <xf numFmtId="168" fontId="49" fillId="0" borderId="1" xfId="216" applyNumberFormat="1" applyFont="1" applyFill="1" applyBorder="1" applyAlignment="1" applyProtection="1">
      <alignment horizontal="center" vertical="center"/>
      <protection hidden="1"/>
    </xf>
    <xf numFmtId="168" fontId="48" fillId="0" borderId="4" xfId="216" applyNumberFormat="1" applyFont="1" applyFill="1" applyBorder="1" applyAlignment="1" applyProtection="1">
      <alignment horizontal="center" vertical="center"/>
      <protection hidden="1"/>
    </xf>
    <xf numFmtId="168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1" fillId="0" borderId="0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right"/>
    </xf>
    <xf numFmtId="0" fontId="8" fillId="0" borderId="0" xfId="177" applyFont="1" applyAlignment="1">
      <alignment horizontal="right"/>
    </xf>
    <xf numFmtId="0" fontId="32" fillId="0" borderId="0" xfId="177" applyFont="1" applyAlignment="1">
      <alignment horizontal="right" vertical="center" wrapText="1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18" fillId="0" borderId="4" xfId="177" applyFont="1" applyBorder="1" applyAlignment="1">
      <alignment horizontal="center" vertical="center" wrapText="1"/>
    </xf>
    <xf numFmtId="3" fontId="44" fillId="0" borderId="6" xfId="177" applyNumberFormat="1" applyFont="1" applyBorder="1" applyAlignment="1">
      <alignment horizontal="center" vertical="top" shrinkToFit="1"/>
    </xf>
    <xf numFmtId="3" fontId="44" fillId="0" borderId="8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3" fontId="44" fillId="2" borderId="1" xfId="177" applyNumberFormat="1" applyFont="1" applyFill="1" applyBorder="1" applyAlignment="1">
      <alignment horizontal="center" vertical="top" wrapText="1"/>
    </xf>
    <xf numFmtId="3" fontId="44" fillId="2" borderId="7" xfId="177" applyNumberFormat="1" applyFont="1" applyFill="1" applyBorder="1" applyAlignment="1">
      <alignment horizontal="center" vertical="top" wrapText="1"/>
    </xf>
    <xf numFmtId="3" fontId="44" fillId="2" borderId="2" xfId="177" applyNumberFormat="1" applyFont="1" applyFill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center" vertical="top" wrapText="1"/>
    </xf>
    <xf numFmtId="49" fontId="46" fillId="0" borderId="7" xfId="0" applyNumberFormat="1" applyFont="1" applyFill="1" applyBorder="1" applyAlignment="1">
      <alignment horizontal="center" vertical="top" wrapText="1"/>
    </xf>
    <xf numFmtId="49" fontId="46" fillId="0" borderId="2" xfId="0" applyNumberFormat="1" applyFont="1" applyFill="1" applyBorder="1" applyAlignment="1">
      <alignment horizontal="center" vertical="top" wrapText="1"/>
    </xf>
    <xf numFmtId="49" fontId="45" fillId="0" borderId="3" xfId="0" applyNumberFormat="1" applyFont="1" applyFill="1" applyBorder="1" applyAlignment="1">
      <alignment horizontal="center" vertical="top" wrapText="1"/>
    </xf>
    <xf numFmtId="49" fontId="45" fillId="0" borderId="10" xfId="0" applyNumberFormat="1" applyFont="1" applyFill="1" applyBorder="1" applyAlignment="1">
      <alignment horizontal="center" vertical="top" wrapText="1"/>
    </xf>
    <xf numFmtId="49" fontId="45" fillId="0" borderId="4" xfId="0" applyNumberFormat="1" applyFont="1" applyFill="1" applyBorder="1" applyAlignment="1">
      <alignment horizontal="center" vertical="top" wrapText="1"/>
    </xf>
    <xf numFmtId="0" fontId="32" fillId="0" borderId="0" xfId="194" applyFont="1" applyFill="1" applyAlignment="1">
      <alignment horizontal="right" vertical="top" wrapText="1"/>
    </xf>
    <xf numFmtId="0" fontId="6" fillId="0" borderId="0" xfId="194" applyFont="1" applyAlignment="1">
      <alignment horizontal="center" vertical="center" wrapText="1"/>
    </xf>
    <xf numFmtId="0" fontId="8" fillId="0" borderId="3" xfId="194" applyFont="1" applyBorder="1" applyAlignment="1">
      <alignment horizontal="center" vertical="center"/>
    </xf>
    <xf numFmtId="0" fontId="8" fillId="0" borderId="5" xfId="194" applyFont="1" applyBorder="1" applyAlignment="1">
      <alignment horizontal="center" vertical="center"/>
    </xf>
    <xf numFmtId="0" fontId="8" fillId="0" borderId="1" xfId="194" applyFont="1" applyBorder="1" applyAlignment="1">
      <alignment horizontal="center"/>
    </xf>
    <xf numFmtId="0" fontId="8" fillId="0" borderId="7" xfId="194" applyFont="1" applyBorder="1" applyAlignment="1">
      <alignment horizontal="center"/>
    </xf>
    <xf numFmtId="0" fontId="8" fillId="0" borderId="2" xfId="194" applyFont="1" applyBorder="1" applyAlignment="1">
      <alignment horizontal="center"/>
    </xf>
    <xf numFmtId="0" fontId="8" fillId="0" borderId="1" xfId="194" applyFont="1" applyBorder="1" applyAlignment="1">
      <alignment horizontal="center" wrapText="1"/>
    </xf>
    <xf numFmtId="0" fontId="8" fillId="0" borderId="7" xfId="194" applyFont="1" applyBorder="1" applyAlignment="1">
      <alignment horizontal="center" wrapText="1"/>
    </xf>
    <xf numFmtId="0" fontId="8" fillId="0" borderId="2" xfId="194" applyFont="1" applyBorder="1" applyAlignment="1">
      <alignment horizontal="center" wrapText="1"/>
    </xf>
  </cellXfs>
  <cellStyles count="217">
    <cellStyle name="Обычный" xfId="0" builtinId="0"/>
    <cellStyle name="Обычный 10" xfId="192"/>
    <cellStyle name="Обычный 11" xfId="198"/>
    <cellStyle name="Обычный 12" xfId="205"/>
    <cellStyle name="Обычный 13" xfId="21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7" xfId="216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3"/>
  <cols>
    <col min="1" max="1" width="17.88671875" style="13" customWidth="1"/>
    <col min="2" max="2" width="23.88671875" style="14" customWidth="1"/>
    <col min="3" max="3" width="91.109375" style="14" customWidth="1"/>
    <col min="4" max="256" width="9.109375" style="14"/>
    <col min="257" max="257" width="17.88671875" style="14" customWidth="1"/>
    <col min="258" max="258" width="23.88671875" style="14" customWidth="1"/>
    <col min="259" max="259" width="81.88671875" style="14" customWidth="1"/>
    <col min="260" max="512" width="9.109375" style="14"/>
    <col min="513" max="513" width="17.88671875" style="14" customWidth="1"/>
    <col min="514" max="514" width="23.88671875" style="14" customWidth="1"/>
    <col min="515" max="515" width="81.88671875" style="14" customWidth="1"/>
    <col min="516" max="768" width="9.109375" style="14"/>
    <col min="769" max="769" width="17.88671875" style="14" customWidth="1"/>
    <col min="770" max="770" width="23.88671875" style="14" customWidth="1"/>
    <col min="771" max="771" width="81.88671875" style="14" customWidth="1"/>
    <col min="772" max="1024" width="9.109375" style="14"/>
    <col min="1025" max="1025" width="17.88671875" style="14" customWidth="1"/>
    <col min="1026" max="1026" width="23.88671875" style="14" customWidth="1"/>
    <col min="1027" max="1027" width="81.88671875" style="14" customWidth="1"/>
    <col min="1028" max="1280" width="9.109375" style="14"/>
    <col min="1281" max="1281" width="17.88671875" style="14" customWidth="1"/>
    <col min="1282" max="1282" width="23.88671875" style="14" customWidth="1"/>
    <col min="1283" max="1283" width="81.88671875" style="14" customWidth="1"/>
    <col min="1284" max="1536" width="9.109375" style="14"/>
    <col min="1537" max="1537" width="17.88671875" style="14" customWidth="1"/>
    <col min="1538" max="1538" width="23.88671875" style="14" customWidth="1"/>
    <col min="1539" max="1539" width="81.88671875" style="14" customWidth="1"/>
    <col min="1540" max="1792" width="9.109375" style="14"/>
    <col min="1793" max="1793" width="17.88671875" style="14" customWidth="1"/>
    <col min="1794" max="1794" width="23.88671875" style="14" customWidth="1"/>
    <col min="1795" max="1795" width="81.88671875" style="14" customWidth="1"/>
    <col min="1796" max="2048" width="9.109375" style="14"/>
    <col min="2049" max="2049" width="17.88671875" style="14" customWidth="1"/>
    <col min="2050" max="2050" width="23.88671875" style="14" customWidth="1"/>
    <col min="2051" max="2051" width="81.88671875" style="14" customWidth="1"/>
    <col min="2052" max="2304" width="9.109375" style="14"/>
    <col min="2305" max="2305" width="17.88671875" style="14" customWidth="1"/>
    <col min="2306" max="2306" width="23.88671875" style="14" customWidth="1"/>
    <col min="2307" max="2307" width="81.88671875" style="14" customWidth="1"/>
    <col min="2308" max="2560" width="9.109375" style="14"/>
    <col min="2561" max="2561" width="17.88671875" style="14" customWidth="1"/>
    <col min="2562" max="2562" width="23.88671875" style="14" customWidth="1"/>
    <col min="2563" max="2563" width="81.88671875" style="14" customWidth="1"/>
    <col min="2564" max="2816" width="9.109375" style="14"/>
    <col min="2817" max="2817" width="17.88671875" style="14" customWidth="1"/>
    <col min="2818" max="2818" width="23.88671875" style="14" customWidth="1"/>
    <col min="2819" max="2819" width="81.88671875" style="14" customWidth="1"/>
    <col min="2820" max="3072" width="9.109375" style="14"/>
    <col min="3073" max="3073" width="17.88671875" style="14" customWidth="1"/>
    <col min="3074" max="3074" width="23.88671875" style="14" customWidth="1"/>
    <col min="3075" max="3075" width="81.88671875" style="14" customWidth="1"/>
    <col min="3076" max="3328" width="9.109375" style="14"/>
    <col min="3329" max="3329" width="17.88671875" style="14" customWidth="1"/>
    <col min="3330" max="3330" width="23.88671875" style="14" customWidth="1"/>
    <col min="3331" max="3331" width="81.88671875" style="14" customWidth="1"/>
    <col min="3332" max="3584" width="9.109375" style="14"/>
    <col min="3585" max="3585" width="17.88671875" style="14" customWidth="1"/>
    <col min="3586" max="3586" width="23.88671875" style="14" customWidth="1"/>
    <col min="3587" max="3587" width="81.88671875" style="14" customWidth="1"/>
    <col min="3588" max="3840" width="9.109375" style="14"/>
    <col min="3841" max="3841" width="17.88671875" style="14" customWidth="1"/>
    <col min="3842" max="3842" width="23.88671875" style="14" customWidth="1"/>
    <col min="3843" max="3843" width="81.88671875" style="14" customWidth="1"/>
    <col min="3844" max="4096" width="9.109375" style="14"/>
    <col min="4097" max="4097" width="17.88671875" style="14" customWidth="1"/>
    <col min="4098" max="4098" width="23.88671875" style="14" customWidth="1"/>
    <col min="4099" max="4099" width="81.88671875" style="14" customWidth="1"/>
    <col min="4100" max="4352" width="9.109375" style="14"/>
    <col min="4353" max="4353" width="17.88671875" style="14" customWidth="1"/>
    <col min="4354" max="4354" width="23.88671875" style="14" customWidth="1"/>
    <col min="4355" max="4355" width="81.88671875" style="14" customWidth="1"/>
    <col min="4356" max="4608" width="9.109375" style="14"/>
    <col min="4609" max="4609" width="17.88671875" style="14" customWidth="1"/>
    <col min="4610" max="4610" width="23.88671875" style="14" customWidth="1"/>
    <col min="4611" max="4611" width="81.88671875" style="14" customWidth="1"/>
    <col min="4612" max="4864" width="9.109375" style="14"/>
    <col min="4865" max="4865" width="17.88671875" style="14" customWidth="1"/>
    <col min="4866" max="4866" width="23.88671875" style="14" customWidth="1"/>
    <col min="4867" max="4867" width="81.88671875" style="14" customWidth="1"/>
    <col min="4868" max="5120" width="9.109375" style="14"/>
    <col min="5121" max="5121" width="17.88671875" style="14" customWidth="1"/>
    <col min="5122" max="5122" width="23.88671875" style="14" customWidth="1"/>
    <col min="5123" max="5123" width="81.88671875" style="14" customWidth="1"/>
    <col min="5124" max="5376" width="9.109375" style="14"/>
    <col min="5377" max="5377" width="17.88671875" style="14" customWidth="1"/>
    <col min="5378" max="5378" width="23.88671875" style="14" customWidth="1"/>
    <col min="5379" max="5379" width="81.88671875" style="14" customWidth="1"/>
    <col min="5380" max="5632" width="9.109375" style="14"/>
    <col min="5633" max="5633" width="17.88671875" style="14" customWidth="1"/>
    <col min="5634" max="5634" width="23.88671875" style="14" customWidth="1"/>
    <col min="5635" max="5635" width="81.88671875" style="14" customWidth="1"/>
    <col min="5636" max="5888" width="9.109375" style="14"/>
    <col min="5889" max="5889" width="17.88671875" style="14" customWidth="1"/>
    <col min="5890" max="5890" width="23.88671875" style="14" customWidth="1"/>
    <col min="5891" max="5891" width="81.88671875" style="14" customWidth="1"/>
    <col min="5892" max="6144" width="9.109375" style="14"/>
    <col min="6145" max="6145" width="17.88671875" style="14" customWidth="1"/>
    <col min="6146" max="6146" width="23.88671875" style="14" customWidth="1"/>
    <col min="6147" max="6147" width="81.88671875" style="14" customWidth="1"/>
    <col min="6148" max="6400" width="9.109375" style="14"/>
    <col min="6401" max="6401" width="17.88671875" style="14" customWidth="1"/>
    <col min="6402" max="6402" width="23.88671875" style="14" customWidth="1"/>
    <col min="6403" max="6403" width="81.88671875" style="14" customWidth="1"/>
    <col min="6404" max="6656" width="9.109375" style="14"/>
    <col min="6657" max="6657" width="17.88671875" style="14" customWidth="1"/>
    <col min="6658" max="6658" width="23.88671875" style="14" customWidth="1"/>
    <col min="6659" max="6659" width="81.88671875" style="14" customWidth="1"/>
    <col min="6660" max="6912" width="9.109375" style="14"/>
    <col min="6913" max="6913" width="17.88671875" style="14" customWidth="1"/>
    <col min="6914" max="6914" width="23.88671875" style="14" customWidth="1"/>
    <col min="6915" max="6915" width="81.88671875" style="14" customWidth="1"/>
    <col min="6916" max="7168" width="9.109375" style="14"/>
    <col min="7169" max="7169" width="17.88671875" style="14" customWidth="1"/>
    <col min="7170" max="7170" width="23.88671875" style="14" customWidth="1"/>
    <col min="7171" max="7171" width="81.88671875" style="14" customWidth="1"/>
    <col min="7172" max="7424" width="9.109375" style="14"/>
    <col min="7425" max="7425" width="17.88671875" style="14" customWidth="1"/>
    <col min="7426" max="7426" width="23.88671875" style="14" customWidth="1"/>
    <col min="7427" max="7427" width="81.88671875" style="14" customWidth="1"/>
    <col min="7428" max="7680" width="9.109375" style="14"/>
    <col min="7681" max="7681" width="17.88671875" style="14" customWidth="1"/>
    <col min="7682" max="7682" width="23.88671875" style="14" customWidth="1"/>
    <col min="7683" max="7683" width="81.88671875" style="14" customWidth="1"/>
    <col min="7684" max="7936" width="9.109375" style="14"/>
    <col min="7937" max="7937" width="17.88671875" style="14" customWidth="1"/>
    <col min="7938" max="7938" width="23.88671875" style="14" customWidth="1"/>
    <col min="7939" max="7939" width="81.88671875" style="14" customWidth="1"/>
    <col min="7940" max="8192" width="9.109375" style="14"/>
    <col min="8193" max="8193" width="17.88671875" style="14" customWidth="1"/>
    <col min="8194" max="8194" width="23.88671875" style="14" customWidth="1"/>
    <col min="8195" max="8195" width="81.88671875" style="14" customWidth="1"/>
    <col min="8196" max="8448" width="9.109375" style="14"/>
    <col min="8449" max="8449" width="17.88671875" style="14" customWidth="1"/>
    <col min="8450" max="8450" width="23.88671875" style="14" customWidth="1"/>
    <col min="8451" max="8451" width="81.88671875" style="14" customWidth="1"/>
    <col min="8452" max="8704" width="9.109375" style="14"/>
    <col min="8705" max="8705" width="17.88671875" style="14" customWidth="1"/>
    <col min="8706" max="8706" width="23.88671875" style="14" customWidth="1"/>
    <col min="8707" max="8707" width="81.88671875" style="14" customWidth="1"/>
    <col min="8708" max="8960" width="9.109375" style="14"/>
    <col min="8961" max="8961" width="17.88671875" style="14" customWidth="1"/>
    <col min="8962" max="8962" width="23.88671875" style="14" customWidth="1"/>
    <col min="8963" max="8963" width="81.88671875" style="14" customWidth="1"/>
    <col min="8964" max="9216" width="9.109375" style="14"/>
    <col min="9217" max="9217" width="17.88671875" style="14" customWidth="1"/>
    <col min="9218" max="9218" width="23.88671875" style="14" customWidth="1"/>
    <col min="9219" max="9219" width="81.88671875" style="14" customWidth="1"/>
    <col min="9220" max="9472" width="9.109375" style="14"/>
    <col min="9473" max="9473" width="17.88671875" style="14" customWidth="1"/>
    <col min="9474" max="9474" width="23.88671875" style="14" customWidth="1"/>
    <col min="9475" max="9475" width="81.88671875" style="14" customWidth="1"/>
    <col min="9476" max="9728" width="9.109375" style="14"/>
    <col min="9729" max="9729" width="17.88671875" style="14" customWidth="1"/>
    <col min="9730" max="9730" width="23.88671875" style="14" customWidth="1"/>
    <col min="9731" max="9731" width="81.88671875" style="14" customWidth="1"/>
    <col min="9732" max="9984" width="9.109375" style="14"/>
    <col min="9985" max="9985" width="17.88671875" style="14" customWidth="1"/>
    <col min="9986" max="9986" width="23.88671875" style="14" customWidth="1"/>
    <col min="9987" max="9987" width="81.88671875" style="14" customWidth="1"/>
    <col min="9988" max="10240" width="9.109375" style="14"/>
    <col min="10241" max="10241" width="17.88671875" style="14" customWidth="1"/>
    <col min="10242" max="10242" width="23.88671875" style="14" customWidth="1"/>
    <col min="10243" max="10243" width="81.88671875" style="14" customWidth="1"/>
    <col min="10244" max="10496" width="9.109375" style="14"/>
    <col min="10497" max="10497" width="17.88671875" style="14" customWidth="1"/>
    <col min="10498" max="10498" width="23.88671875" style="14" customWidth="1"/>
    <col min="10499" max="10499" width="81.88671875" style="14" customWidth="1"/>
    <col min="10500" max="10752" width="9.109375" style="14"/>
    <col min="10753" max="10753" width="17.88671875" style="14" customWidth="1"/>
    <col min="10754" max="10754" width="23.88671875" style="14" customWidth="1"/>
    <col min="10755" max="10755" width="81.88671875" style="14" customWidth="1"/>
    <col min="10756" max="11008" width="9.109375" style="14"/>
    <col min="11009" max="11009" width="17.88671875" style="14" customWidth="1"/>
    <col min="11010" max="11010" width="23.88671875" style="14" customWidth="1"/>
    <col min="11011" max="11011" width="81.88671875" style="14" customWidth="1"/>
    <col min="11012" max="11264" width="9.109375" style="14"/>
    <col min="11265" max="11265" width="17.88671875" style="14" customWidth="1"/>
    <col min="11266" max="11266" width="23.88671875" style="14" customWidth="1"/>
    <col min="11267" max="11267" width="81.88671875" style="14" customWidth="1"/>
    <col min="11268" max="11520" width="9.109375" style="14"/>
    <col min="11521" max="11521" width="17.88671875" style="14" customWidth="1"/>
    <col min="11522" max="11522" width="23.88671875" style="14" customWidth="1"/>
    <col min="11523" max="11523" width="81.88671875" style="14" customWidth="1"/>
    <col min="11524" max="11776" width="9.109375" style="14"/>
    <col min="11777" max="11777" width="17.88671875" style="14" customWidth="1"/>
    <col min="11778" max="11778" width="23.88671875" style="14" customWidth="1"/>
    <col min="11779" max="11779" width="81.88671875" style="14" customWidth="1"/>
    <col min="11780" max="12032" width="9.109375" style="14"/>
    <col min="12033" max="12033" width="17.88671875" style="14" customWidth="1"/>
    <col min="12034" max="12034" width="23.88671875" style="14" customWidth="1"/>
    <col min="12035" max="12035" width="81.88671875" style="14" customWidth="1"/>
    <col min="12036" max="12288" width="9.109375" style="14"/>
    <col min="12289" max="12289" width="17.88671875" style="14" customWidth="1"/>
    <col min="12290" max="12290" width="23.88671875" style="14" customWidth="1"/>
    <col min="12291" max="12291" width="81.88671875" style="14" customWidth="1"/>
    <col min="12292" max="12544" width="9.109375" style="14"/>
    <col min="12545" max="12545" width="17.88671875" style="14" customWidth="1"/>
    <col min="12546" max="12546" width="23.88671875" style="14" customWidth="1"/>
    <col min="12547" max="12547" width="81.88671875" style="14" customWidth="1"/>
    <col min="12548" max="12800" width="9.109375" style="14"/>
    <col min="12801" max="12801" width="17.88671875" style="14" customWidth="1"/>
    <col min="12802" max="12802" width="23.88671875" style="14" customWidth="1"/>
    <col min="12803" max="12803" width="81.88671875" style="14" customWidth="1"/>
    <col min="12804" max="13056" width="9.109375" style="14"/>
    <col min="13057" max="13057" width="17.88671875" style="14" customWidth="1"/>
    <col min="13058" max="13058" width="23.88671875" style="14" customWidth="1"/>
    <col min="13059" max="13059" width="81.88671875" style="14" customWidth="1"/>
    <col min="13060" max="13312" width="9.109375" style="14"/>
    <col min="13313" max="13313" width="17.88671875" style="14" customWidth="1"/>
    <col min="13314" max="13314" width="23.88671875" style="14" customWidth="1"/>
    <col min="13315" max="13315" width="81.88671875" style="14" customWidth="1"/>
    <col min="13316" max="13568" width="9.109375" style="14"/>
    <col min="13569" max="13569" width="17.88671875" style="14" customWidth="1"/>
    <col min="13570" max="13570" width="23.88671875" style="14" customWidth="1"/>
    <col min="13571" max="13571" width="81.88671875" style="14" customWidth="1"/>
    <col min="13572" max="13824" width="9.109375" style="14"/>
    <col min="13825" max="13825" width="17.88671875" style="14" customWidth="1"/>
    <col min="13826" max="13826" width="23.88671875" style="14" customWidth="1"/>
    <col min="13827" max="13827" width="81.88671875" style="14" customWidth="1"/>
    <col min="13828" max="14080" width="9.109375" style="14"/>
    <col min="14081" max="14081" width="17.88671875" style="14" customWidth="1"/>
    <col min="14082" max="14082" width="23.88671875" style="14" customWidth="1"/>
    <col min="14083" max="14083" width="81.88671875" style="14" customWidth="1"/>
    <col min="14084" max="14336" width="9.109375" style="14"/>
    <col min="14337" max="14337" width="17.88671875" style="14" customWidth="1"/>
    <col min="14338" max="14338" width="23.88671875" style="14" customWidth="1"/>
    <col min="14339" max="14339" width="81.88671875" style="14" customWidth="1"/>
    <col min="14340" max="14592" width="9.109375" style="14"/>
    <col min="14593" max="14593" width="17.88671875" style="14" customWidth="1"/>
    <col min="14594" max="14594" width="23.88671875" style="14" customWidth="1"/>
    <col min="14595" max="14595" width="81.88671875" style="14" customWidth="1"/>
    <col min="14596" max="14848" width="9.109375" style="14"/>
    <col min="14849" max="14849" width="17.88671875" style="14" customWidth="1"/>
    <col min="14850" max="14850" width="23.88671875" style="14" customWidth="1"/>
    <col min="14851" max="14851" width="81.88671875" style="14" customWidth="1"/>
    <col min="14852" max="15104" width="9.109375" style="14"/>
    <col min="15105" max="15105" width="17.88671875" style="14" customWidth="1"/>
    <col min="15106" max="15106" width="23.88671875" style="14" customWidth="1"/>
    <col min="15107" max="15107" width="81.88671875" style="14" customWidth="1"/>
    <col min="15108" max="15360" width="9.109375" style="14"/>
    <col min="15361" max="15361" width="17.88671875" style="14" customWidth="1"/>
    <col min="15362" max="15362" width="23.88671875" style="14" customWidth="1"/>
    <col min="15363" max="15363" width="81.88671875" style="14" customWidth="1"/>
    <col min="15364" max="15616" width="9.109375" style="14"/>
    <col min="15617" max="15617" width="17.88671875" style="14" customWidth="1"/>
    <col min="15618" max="15618" width="23.88671875" style="14" customWidth="1"/>
    <col min="15619" max="15619" width="81.88671875" style="14" customWidth="1"/>
    <col min="15620" max="15872" width="9.109375" style="14"/>
    <col min="15873" max="15873" width="17.88671875" style="14" customWidth="1"/>
    <col min="15874" max="15874" width="23.88671875" style="14" customWidth="1"/>
    <col min="15875" max="15875" width="81.88671875" style="14" customWidth="1"/>
    <col min="15876" max="16128" width="9.109375" style="14"/>
    <col min="16129" max="16129" width="17.88671875" style="14" customWidth="1"/>
    <col min="16130" max="16130" width="23.88671875" style="14" customWidth="1"/>
    <col min="16131" max="16131" width="81.88671875" style="14" customWidth="1"/>
    <col min="16132" max="16384" width="9.109375" style="14"/>
  </cols>
  <sheetData>
    <row r="1" spans="1:3" ht="15.6" x14ac:dyDescent="0.3">
      <c r="C1" s="15" t="s">
        <v>6</v>
      </c>
    </row>
    <row r="2" spans="1:3" ht="46.8" x14ac:dyDescent="0.3">
      <c r="C2" s="16" t="s">
        <v>270</v>
      </c>
    </row>
    <row r="3" spans="1:3" ht="34.5" customHeight="1" x14ac:dyDescent="0.3">
      <c r="A3" s="368" t="s">
        <v>7</v>
      </c>
      <c r="B3" s="368"/>
      <c r="C3" s="368"/>
    </row>
    <row r="4" spans="1:3" ht="15.6" x14ac:dyDescent="0.3">
      <c r="A4" s="115"/>
      <c r="B4" s="115"/>
      <c r="C4" s="121" t="s">
        <v>8</v>
      </c>
    </row>
    <row r="5" spans="1:3" ht="15.6" x14ac:dyDescent="0.3">
      <c r="A5" s="368" t="s">
        <v>268</v>
      </c>
      <c r="B5" s="368"/>
      <c r="C5" s="368"/>
    </row>
    <row r="6" spans="1:3" ht="15.6" x14ac:dyDescent="0.3">
      <c r="A6" s="368" t="s">
        <v>269</v>
      </c>
      <c r="B6" s="368"/>
      <c r="C6" s="368"/>
    </row>
    <row r="7" spans="1:3" ht="15.6" x14ac:dyDescent="0.3">
      <c r="A7" s="369"/>
      <c r="B7" s="369"/>
    </row>
    <row r="8" spans="1:3" ht="15.6" x14ac:dyDescent="0.3">
      <c r="A8" s="370" t="s">
        <v>2</v>
      </c>
      <c r="B8" s="371"/>
      <c r="C8" s="372" t="s">
        <v>3</v>
      </c>
    </row>
    <row r="9" spans="1:3" ht="31.2" x14ac:dyDescent="0.3">
      <c r="A9" s="17" t="s">
        <v>4</v>
      </c>
      <c r="B9" s="17" t="s">
        <v>5</v>
      </c>
      <c r="C9" s="373"/>
    </row>
    <row r="10" spans="1:3" ht="15.6" x14ac:dyDescent="0.3">
      <c r="A10" s="17"/>
      <c r="B10" s="17"/>
      <c r="C10" s="116"/>
    </row>
    <row r="11" spans="1:3" ht="15.6" x14ac:dyDescent="0.3">
      <c r="A11" s="365" t="s">
        <v>204</v>
      </c>
      <c r="B11" s="365"/>
      <c r="C11" s="365"/>
    </row>
    <row r="12" spans="1:3" ht="41.4" x14ac:dyDescent="0.3">
      <c r="A12" s="140">
        <v>100</v>
      </c>
      <c r="B12" s="141" t="s">
        <v>76</v>
      </c>
      <c r="C12" s="111" t="s">
        <v>74</v>
      </c>
    </row>
    <row r="13" spans="1:3" ht="55.2" x14ac:dyDescent="0.3">
      <c r="A13" s="140">
        <v>100</v>
      </c>
      <c r="B13" s="141" t="s">
        <v>78</v>
      </c>
      <c r="C13" s="165" t="s">
        <v>77</v>
      </c>
    </row>
    <row r="14" spans="1:3" ht="41.4" x14ac:dyDescent="0.3">
      <c r="A14" s="140">
        <v>100</v>
      </c>
      <c r="B14" s="141" t="s">
        <v>80</v>
      </c>
      <c r="C14" s="142" t="s">
        <v>79</v>
      </c>
    </row>
    <row r="15" spans="1:3" ht="41.4" x14ac:dyDescent="0.3">
      <c r="A15" s="140">
        <v>100</v>
      </c>
      <c r="B15" s="141" t="s">
        <v>82</v>
      </c>
      <c r="C15" s="142" t="s">
        <v>81</v>
      </c>
    </row>
    <row r="16" spans="1:3" ht="15.75" customHeight="1" x14ac:dyDescent="0.3">
      <c r="A16" s="365" t="s">
        <v>205</v>
      </c>
      <c r="B16" s="365"/>
      <c r="C16" s="365"/>
    </row>
    <row r="17" spans="1:3" ht="41.4" x14ac:dyDescent="0.3">
      <c r="A17" s="140">
        <v>182</v>
      </c>
      <c r="B17" s="143" t="s">
        <v>71</v>
      </c>
      <c r="C17" s="111" t="s">
        <v>70</v>
      </c>
    </row>
    <row r="18" spans="1:3" ht="27.6" x14ac:dyDescent="0.3">
      <c r="A18" s="144">
        <v>182</v>
      </c>
      <c r="B18" s="143" t="s">
        <v>86</v>
      </c>
      <c r="C18" s="111" t="s">
        <v>85</v>
      </c>
    </row>
    <row r="19" spans="1:3" ht="41.4" x14ac:dyDescent="0.3">
      <c r="A19" s="144">
        <v>182</v>
      </c>
      <c r="B19" s="145" t="s">
        <v>90</v>
      </c>
      <c r="C19" s="111" t="s">
        <v>89</v>
      </c>
    </row>
    <row r="20" spans="1:3" ht="41.4" x14ac:dyDescent="0.3">
      <c r="A20" s="144">
        <v>182</v>
      </c>
      <c r="B20" s="145" t="s">
        <v>206</v>
      </c>
      <c r="C20" s="111" t="s">
        <v>207</v>
      </c>
    </row>
    <row r="21" spans="1:3" ht="41.4" x14ac:dyDescent="0.3">
      <c r="A21" s="144">
        <v>182</v>
      </c>
      <c r="B21" s="145" t="s">
        <v>92</v>
      </c>
      <c r="C21" s="142" t="s">
        <v>91</v>
      </c>
    </row>
    <row r="22" spans="1:3" ht="27.6" x14ac:dyDescent="0.3">
      <c r="A22" s="144">
        <v>182</v>
      </c>
      <c r="B22" s="145" t="s">
        <v>208</v>
      </c>
      <c r="C22" s="142" t="s">
        <v>209</v>
      </c>
    </row>
    <row r="23" spans="1:3" ht="41.4" x14ac:dyDescent="0.3">
      <c r="A23" s="144">
        <v>182</v>
      </c>
      <c r="B23" s="145" t="s">
        <v>210</v>
      </c>
      <c r="C23" s="142" t="s">
        <v>211</v>
      </c>
    </row>
    <row r="24" spans="1:3" ht="41.4" x14ac:dyDescent="0.3">
      <c r="A24" s="140">
        <v>182</v>
      </c>
      <c r="B24" s="145" t="s">
        <v>94</v>
      </c>
      <c r="C24" s="142" t="s">
        <v>93</v>
      </c>
    </row>
    <row r="25" spans="1:3" ht="27.6" x14ac:dyDescent="0.3">
      <c r="A25" s="140">
        <v>182</v>
      </c>
      <c r="B25" s="145" t="s">
        <v>212</v>
      </c>
      <c r="C25" s="142" t="s">
        <v>213</v>
      </c>
    </row>
    <row r="26" spans="1:3" ht="41.4" x14ac:dyDescent="0.3">
      <c r="A26" s="140">
        <v>182</v>
      </c>
      <c r="B26" s="145" t="s">
        <v>214</v>
      </c>
      <c r="C26" s="142" t="s">
        <v>215</v>
      </c>
    </row>
    <row r="27" spans="1:3" ht="27.6" x14ac:dyDescent="0.3">
      <c r="A27" s="140">
        <v>182</v>
      </c>
      <c r="B27" s="140" t="s">
        <v>216</v>
      </c>
      <c r="C27" s="146" t="s">
        <v>217</v>
      </c>
    </row>
    <row r="28" spans="1:3" ht="64.5" customHeight="1" x14ac:dyDescent="0.3">
      <c r="A28" s="366" t="s">
        <v>218</v>
      </c>
      <c r="B28" s="366"/>
      <c r="C28" s="366"/>
    </row>
    <row r="29" spans="1:3" ht="41.4" x14ac:dyDescent="0.3">
      <c r="A29" s="147">
        <v>197</v>
      </c>
      <c r="B29" s="147" t="s">
        <v>219</v>
      </c>
      <c r="C29" s="148" t="s">
        <v>220</v>
      </c>
    </row>
    <row r="30" spans="1:3" ht="41.4" x14ac:dyDescent="0.3">
      <c r="A30" s="149">
        <v>197</v>
      </c>
      <c r="B30" s="150" t="s">
        <v>221</v>
      </c>
      <c r="C30" s="148" t="s">
        <v>222</v>
      </c>
    </row>
    <row r="31" spans="1:3" ht="64.5" customHeight="1" x14ac:dyDescent="0.3">
      <c r="A31" s="367" t="s">
        <v>223</v>
      </c>
      <c r="B31" s="367"/>
      <c r="C31" s="367"/>
    </row>
    <row r="32" spans="1:3" ht="27.6" x14ac:dyDescent="0.3">
      <c r="A32" s="140">
        <v>810</v>
      </c>
      <c r="B32" s="141" t="s">
        <v>108</v>
      </c>
      <c r="C32" s="142" t="s">
        <v>107</v>
      </c>
    </row>
    <row r="33" spans="1:3" ht="27.6" x14ac:dyDescent="0.3">
      <c r="A33" s="113">
        <v>810</v>
      </c>
      <c r="B33" s="151" t="s">
        <v>224</v>
      </c>
      <c r="C33" s="142" t="s">
        <v>225</v>
      </c>
    </row>
    <row r="34" spans="1:3" ht="64.5" customHeight="1" x14ac:dyDescent="0.3">
      <c r="A34" s="367" t="s">
        <v>258</v>
      </c>
      <c r="B34" s="367"/>
      <c r="C34" s="367"/>
    </row>
    <row r="35" spans="1:3" ht="41.4" x14ac:dyDescent="0.3">
      <c r="A35" s="113">
        <v>816</v>
      </c>
      <c r="B35" s="112" t="s">
        <v>96</v>
      </c>
      <c r="C35" s="111" t="s">
        <v>95</v>
      </c>
    </row>
    <row r="36" spans="1:3" ht="41.4" x14ac:dyDescent="0.3">
      <c r="A36" s="113">
        <v>816</v>
      </c>
      <c r="B36" s="112" t="s">
        <v>100</v>
      </c>
      <c r="C36" s="114" t="s">
        <v>99</v>
      </c>
    </row>
    <row r="37" spans="1:3" ht="27.6" x14ac:dyDescent="0.3">
      <c r="A37" s="113">
        <v>816</v>
      </c>
      <c r="B37" s="112" t="s">
        <v>102</v>
      </c>
      <c r="C37" s="111" t="s">
        <v>101</v>
      </c>
    </row>
    <row r="38" spans="1:3" ht="27.6" x14ac:dyDescent="0.3">
      <c r="A38" s="113">
        <v>816</v>
      </c>
      <c r="B38" s="141" t="s">
        <v>226</v>
      </c>
      <c r="C38" s="142" t="s">
        <v>227</v>
      </c>
    </row>
    <row r="39" spans="1:3" ht="41.4" x14ac:dyDescent="0.3">
      <c r="A39" s="113">
        <v>816</v>
      </c>
      <c r="B39" s="141" t="s">
        <v>104</v>
      </c>
      <c r="C39" s="111" t="s">
        <v>103</v>
      </c>
    </row>
    <row r="40" spans="1:3" ht="15.6" x14ac:dyDescent="0.3">
      <c r="A40" s="113">
        <v>816</v>
      </c>
      <c r="B40" s="141" t="s">
        <v>228</v>
      </c>
      <c r="C40" s="152" t="s">
        <v>229</v>
      </c>
    </row>
    <row r="41" spans="1:3" ht="64.5" customHeight="1" x14ac:dyDescent="0.3">
      <c r="A41" s="113">
        <v>816</v>
      </c>
      <c r="B41" s="141" t="s">
        <v>230</v>
      </c>
      <c r="C41" s="153" t="s">
        <v>231</v>
      </c>
    </row>
    <row r="42" spans="1:3" ht="64.5" customHeight="1" x14ac:dyDescent="0.3">
      <c r="A42" s="113">
        <v>816</v>
      </c>
      <c r="B42" s="151" t="s">
        <v>232</v>
      </c>
      <c r="C42" s="154" t="s">
        <v>233</v>
      </c>
    </row>
    <row r="43" spans="1:3" ht="41.4" x14ac:dyDescent="0.3">
      <c r="A43" s="113">
        <v>816</v>
      </c>
      <c r="B43" s="151" t="s">
        <v>234</v>
      </c>
      <c r="C43" s="154" t="s">
        <v>235</v>
      </c>
    </row>
    <row r="44" spans="1:3" ht="41.4" x14ac:dyDescent="0.3">
      <c r="A44" s="113">
        <v>816</v>
      </c>
      <c r="B44" s="151" t="s">
        <v>236</v>
      </c>
      <c r="C44" s="154" t="s">
        <v>237</v>
      </c>
    </row>
    <row r="45" spans="1:3" ht="15.6" x14ac:dyDescent="0.3">
      <c r="A45" s="113">
        <v>816</v>
      </c>
      <c r="B45" s="141" t="s">
        <v>238</v>
      </c>
      <c r="C45" s="142" t="s">
        <v>239</v>
      </c>
    </row>
    <row r="46" spans="1:3" ht="15.6" x14ac:dyDescent="0.3">
      <c r="A46" s="113">
        <v>816</v>
      </c>
      <c r="B46" s="155" t="s">
        <v>240</v>
      </c>
      <c r="C46" s="156" t="s">
        <v>241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3.2" x14ac:dyDescent="0.25"/>
  <cols>
    <col min="1" max="1" width="14.6640625" style="12" customWidth="1"/>
    <col min="2" max="2" width="26.109375" style="4" customWidth="1"/>
    <col min="3" max="3" width="86.5546875" style="4" customWidth="1"/>
    <col min="4" max="256" width="9.109375" style="4"/>
    <col min="257" max="257" width="14.6640625" style="4" customWidth="1"/>
    <col min="258" max="258" width="26.109375" style="4" customWidth="1"/>
    <col min="259" max="259" width="86.5546875" style="4" customWidth="1"/>
    <col min="260" max="512" width="9.109375" style="4"/>
    <col min="513" max="513" width="14.6640625" style="4" customWidth="1"/>
    <col min="514" max="514" width="26.109375" style="4" customWidth="1"/>
    <col min="515" max="515" width="86.5546875" style="4" customWidth="1"/>
    <col min="516" max="768" width="9.109375" style="4"/>
    <col min="769" max="769" width="14.6640625" style="4" customWidth="1"/>
    <col min="770" max="770" width="26.109375" style="4" customWidth="1"/>
    <col min="771" max="771" width="86.5546875" style="4" customWidth="1"/>
    <col min="772" max="1024" width="9.109375" style="4"/>
    <col min="1025" max="1025" width="14.6640625" style="4" customWidth="1"/>
    <col min="1026" max="1026" width="26.109375" style="4" customWidth="1"/>
    <col min="1027" max="1027" width="86.5546875" style="4" customWidth="1"/>
    <col min="1028" max="1280" width="9.109375" style="4"/>
    <col min="1281" max="1281" width="14.6640625" style="4" customWidth="1"/>
    <col min="1282" max="1282" width="26.109375" style="4" customWidth="1"/>
    <col min="1283" max="1283" width="86.5546875" style="4" customWidth="1"/>
    <col min="1284" max="1536" width="9.109375" style="4"/>
    <col min="1537" max="1537" width="14.6640625" style="4" customWidth="1"/>
    <col min="1538" max="1538" width="26.109375" style="4" customWidth="1"/>
    <col min="1539" max="1539" width="86.5546875" style="4" customWidth="1"/>
    <col min="1540" max="1792" width="9.109375" style="4"/>
    <col min="1793" max="1793" width="14.6640625" style="4" customWidth="1"/>
    <col min="1794" max="1794" width="26.109375" style="4" customWidth="1"/>
    <col min="1795" max="1795" width="86.5546875" style="4" customWidth="1"/>
    <col min="1796" max="2048" width="9.109375" style="4"/>
    <col min="2049" max="2049" width="14.6640625" style="4" customWidth="1"/>
    <col min="2050" max="2050" width="26.109375" style="4" customWidth="1"/>
    <col min="2051" max="2051" width="86.5546875" style="4" customWidth="1"/>
    <col min="2052" max="2304" width="9.109375" style="4"/>
    <col min="2305" max="2305" width="14.6640625" style="4" customWidth="1"/>
    <col min="2306" max="2306" width="26.109375" style="4" customWidth="1"/>
    <col min="2307" max="2307" width="86.5546875" style="4" customWidth="1"/>
    <col min="2308" max="2560" width="9.109375" style="4"/>
    <col min="2561" max="2561" width="14.6640625" style="4" customWidth="1"/>
    <col min="2562" max="2562" width="26.109375" style="4" customWidth="1"/>
    <col min="2563" max="2563" width="86.5546875" style="4" customWidth="1"/>
    <col min="2564" max="2816" width="9.109375" style="4"/>
    <col min="2817" max="2817" width="14.6640625" style="4" customWidth="1"/>
    <col min="2818" max="2818" width="26.109375" style="4" customWidth="1"/>
    <col min="2819" max="2819" width="86.5546875" style="4" customWidth="1"/>
    <col min="2820" max="3072" width="9.109375" style="4"/>
    <col min="3073" max="3073" width="14.6640625" style="4" customWidth="1"/>
    <col min="3074" max="3074" width="26.109375" style="4" customWidth="1"/>
    <col min="3075" max="3075" width="86.5546875" style="4" customWidth="1"/>
    <col min="3076" max="3328" width="9.109375" style="4"/>
    <col min="3329" max="3329" width="14.6640625" style="4" customWidth="1"/>
    <col min="3330" max="3330" width="26.109375" style="4" customWidth="1"/>
    <col min="3331" max="3331" width="86.5546875" style="4" customWidth="1"/>
    <col min="3332" max="3584" width="9.109375" style="4"/>
    <col min="3585" max="3585" width="14.6640625" style="4" customWidth="1"/>
    <col min="3586" max="3586" width="26.109375" style="4" customWidth="1"/>
    <col min="3587" max="3587" width="86.5546875" style="4" customWidth="1"/>
    <col min="3588" max="3840" width="9.109375" style="4"/>
    <col min="3841" max="3841" width="14.6640625" style="4" customWidth="1"/>
    <col min="3842" max="3842" width="26.109375" style="4" customWidth="1"/>
    <col min="3843" max="3843" width="86.5546875" style="4" customWidth="1"/>
    <col min="3844" max="4096" width="9.109375" style="4"/>
    <col min="4097" max="4097" width="14.6640625" style="4" customWidth="1"/>
    <col min="4098" max="4098" width="26.109375" style="4" customWidth="1"/>
    <col min="4099" max="4099" width="86.5546875" style="4" customWidth="1"/>
    <col min="4100" max="4352" width="9.109375" style="4"/>
    <col min="4353" max="4353" width="14.6640625" style="4" customWidth="1"/>
    <col min="4354" max="4354" width="26.109375" style="4" customWidth="1"/>
    <col min="4355" max="4355" width="86.5546875" style="4" customWidth="1"/>
    <col min="4356" max="4608" width="9.109375" style="4"/>
    <col min="4609" max="4609" width="14.6640625" style="4" customWidth="1"/>
    <col min="4610" max="4610" width="26.109375" style="4" customWidth="1"/>
    <col min="4611" max="4611" width="86.5546875" style="4" customWidth="1"/>
    <col min="4612" max="4864" width="9.109375" style="4"/>
    <col min="4865" max="4865" width="14.6640625" style="4" customWidth="1"/>
    <col min="4866" max="4866" width="26.109375" style="4" customWidth="1"/>
    <col min="4867" max="4867" width="86.5546875" style="4" customWidth="1"/>
    <col min="4868" max="5120" width="9.109375" style="4"/>
    <col min="5121" max="5121" width="14.6640625" style="4" customWidth="1"/>
    <col min="5122" max="5122" width="26.109375" style="4" customWidth="1"/>
    <col min="5123" max="5123" width="86.5546875" style="4" customWidth="1"/>
    <col min="5124" max="5376" width="9.109375" style="4"/>
    <col min="5377" max="5377" width="14.6640625" style="4" customWidth="1"/>
    <col min="5378" max="5378" width="26.109375" style="4" customWidth="1"/>
    <col min="5379" max="5379" width="86.5546875" style="4" customWidth="1"/>
    <col min="5380" max="5632" width="9.109375" style="4"/>
    <col min="5633" max="5633" width="14.6640625" style="4" customWidth="1"/>
    <col min="5634" max="5634" width="26.109375" style="4" customWidth="1"/>
    <col min="5635" max="5635" width="86.5546875" style="4" customWidth="1"/>
    <col min="5636" max="5888" width="9.109375" style="4"/>
    <col min="5889" max="5889" width="14.6640625" style="4" customWidth="1"/>
    <col min="5890" max="5890" width="26.109375" style="4" customWidth="1"/>
    <col min="5891" max="5891" width="86.5546875" style="4" customWidth="1"/>
    <col min="5892" max="6144" width="9.109375" style="4"/>
    <col min="6145" max="6145" width="14.6640625" style="4" customWidth="1"/>
    <col min="6146" max="6146" width="26.109375" style="4" customWidth="1"/>
    <col min="6147" max="6147" width="86.5546875" style="4" customWidth="1"/>
    <col min="6148" max="6400" width="9.109375" style="4"/>
    <col min="6401" max="6401" width="14.6640625" style="4" customWidth="1"/>
    <col min="6402" max="6402" width="26.109375" style="4" customWidth="1"/>
    <col min="6403" max="6403" width="86.5546875" style="4" customWidth="1"/>
    <col min="6404" max="6656" width="9.109375" style="4"/>
    <col min="6657" max="6657" width="14.6640625" style="4" customWidth="1"/>
    <col min="6658" max="6658" width="26.109375" style="4" customWidth="1"/>
    <col min="6659" max="6659" width="86.5546875" style="4" customWidth="1"/>
    <col min="6660" max="6912" width="9.109375" style="4"/>
    <col min="6913" max="6913" width="14.6640625" style="4" customWidth="1"/>
    <col min="6914" max="6914" width="26.109375" style="4" customWidth="1"/>
    <col min="6915" max="6915" width="86.5546875" style="4" customWidth="1"/>
    <col min="6916" max="7168" width="9.109375" style="4"/>
    <col min="7169" max="7169" width="14.6640625" style="4" customWidth="1"/>
    <col min="7170" max="7170" width="26.109375" style="4" customWidth="1"/>
    <col min="7171" max="7171" width="86.5546875" style="4" customWidth="1"/>
    <col min="7172" max="7424" width="9.109375" style="4"/>
    <col min="7425" max="7425" width="14.6640625" style="4" customWidth="1"/>
    <col min="7426" max="7426" width="26.109375" style="4" customWidth="1"/>
    <col min="7427" max="7427" width="86.5546875" style="4" customWidth="1"/>
    <col min="7428" max="7680" width="9.109375" style="4"/>
    <col min="7681" max="7681" width="14.6640625" style="4" customWidth="1"/>
    <col min="7682" max="7682" width="26.109375" style="4" customWidth="1"/>
    <col min="7683" max="7683" width="86.5546875" style="4" customWidth="1"/>
    <col min="7684" max="7936" width="9.109375" style="4"/>
    <col min="7937" max="7937" width="14.6640625" style="4" customWidth="1"/>
    <col min="7938" max="7938" width="26.109375" style="4" customWidth="1"/>
    <col min="7939" max="7939" width="86.5546875" style="4" customWidth="1"/>
    <col min="7940" max="8192" width="9.109375" style="4"/>
    <col min="8193" max="8193" width="14.6640625" style="4" customWidth="1"/>
    <col min="8194" max="8194" width="26.109375" style="4" customWidth="1"/>
    <col min="8195" max="8195" width="86.5546875" style="4" customWidth="1"/>
    <col min="8196" max="8448" width="9.109375" style="4"/>
    <col min="8449" max="8449" width="14.6640625" style="4" customWidth="1"/>
    <col min="8450" max="8450" width="26.109375" style="4" customWidth="1"/>
    <col min="8451" max="8451" width="86.5546875" style="4" customWidth="1"/>
    <col min="8452" max="8704" width="9.109375" style="4"/>
    <col min="8705" max="8705" width="14.6640625" style="4" customWidth="1"/>
    <col min="8706" max="8706" width="26.109375" style="4" customWidth="1"/>
    <col min="8707" max="8707" width="86.5546875" style="4" customWidth="1"/>
    <col min="8708" max="8960" width="9.109375" style="4"/>
    <col min="8961" max="8961" width="14.6640625" style="4" customWidth="1"/>
    <col min="8962" max="8962" width="26.109375" style="4" customWidth="1"/>
    <col min="8963" max="8963" width="86.5546875" style="4" customWidth="1"/>
    <col min="8964" max="9216" width="9.109375" style="4"/>
    <col min="9217" max="9217" width="14.6640625" style="4" customWidth="1"/>
    <col min="9218" max="9218" width="26.109375" style="4" customWidth="1"/>
    <col min="9219" max="9219" width="86.5546875" style="4" customWidth="1"/>
    <col min="9220" max="9472" width="9.109375" style="4"/>
    <col min="9473" max="9473" width="14.6640625" style="4" customWidth="1"/>
    <col min="9474" max="9474" width="26.109375" style="4" customWidth="1"/>
    <col min="9475" max="9475" width="86.5546875" style="4" customWidth="1"/>
    <col min="9476" max="9728" width="9.109375" style="4"/>
    <col min="9729" max="9729" width="14.6640625" style="4" customWidth="1"/>
    <col min="9730" max="9730" width="26.109375" style="4" customWidth="1"/>
    <col min="9731" max="9731" width="86.5546875" style="4" customWidth="1"/>
    <col min="9732" max="9984" width="9.109375" style="4"/>
    <col min="9985" max="9985" width="14.6640625" style="4" customWidth="1"/>
    <col min="9986" max="9986" width="26.109375" style="4" customWidth="1"/>
    <col min="9987" max="9987" width="86.5546875" style="4" customWidth="1"/>
    <col min="9988" max="10240" width="9.109375" style="4"/>
    <col min="10241" max="10241" width="14.6640625" style="4" customWidth="1"/>
    <col min="10242" max="10242" width="26.109375" style="4" customWidth="1"/>
    <col min="10243" max="10243" width="86.5546875" style="4" customWidth="1"/>
    <col min="10244" max="10496" width="9.109375" style="4"/>
    <col min="10497" max="10497" width="14.6640625" style="4" customWidth="1"/>
    <col min="10498" max="10498" width="26.109375" style="4" customWidth="1"/>
    <col min="10499" max="10499" width="86.5546875" style="4" customWidth="1"/>
    <col min="10500" max="10752" width="9.109375" style="4"/>
    <col min="10753" max="10753" width="14.6640625" style="4" customWidth="1"/>
    <col min="10754" max="10754" width="26.109375" style="4" customWidth="1"/>
    <col min="10755" max="10755" width="86.5546875" style="4" customWidth="1"/>
    <col min="10756" max="11008" width="9.109375" style="4"/>
    <col min="11009" max="11009" width="14.6640625" style="4" customWidth="1"/>
    <col min="11010" max="11010" width="26.109375" style="4" customWidth="1"/>
    <col min="11011" max="11011" width="86.5546875" style="4" customWidth="1"/>
    <col min="11012" max="11264" width="9.109375" style="4"/>
    <col min="11265" max="11265" width="14.6640625" style="4" customWidth="1"/>
    <col min="11266" max="11266" width="26.109375" style="4" customWidth="1"/>
    <col min="11267" max="11267" width="86.5546875" style="4" customWidth="1"/>
    <col min="11268" max="11520" width="9.109375" style="4"/>
    <col min="11521" max="11521" width="14.6640625" style="4" customWidth="1"/>
    <col min="11522" max="11522" width="26.109375" style="4" customWidth="1"/>
    <col min="11523" max="11523" width="86.5546875" style="4" customWidth="1"/>
    <col min="11524" max="11776" width="9.109375" style="4"/>
    <col min="11777" max="11777" width="14.6640625" style="4" customWidth="1"/>
    <col min="11778" max="11778" width="26.109375" style="4" customWidth="1"/>
    <col min="11779" max="11779" width="86.5546875" style="4" customWidth="1"/>
    <col min="11780" max="12032" width="9.109375" style="4"/>
    <col min="12033" max="12033" width="14.6640625" style="4" customWidth="1"/>
    <col min="12034" max="12034" width="26.109375" style="4" customWidth="1"/>
    <col min="12035" max="12035" width="86.5546875" style="4" customWidth="1"/>
    <col min="12036" max="12288" width="9.109375" style="4"/>
    <col min="12289" max="12289" width="14.6640625" style="4" customWidth="1"/>
    <col min="12290" max="12290" width="26.109375" style="4" customWidth="1"/>
    <col min="12291" max="12291" width="86.5546875" style="4" customWidth="1"/>
    <col min="12292" max="12544" width="9.109375" style="4"/>
    <col min="12545" max="12545" width="14.6640625" style="4" customWidth="1"/>
    <col min="12546" max="12546" width="26.109375" style="4" customWidth="1"/>
    <col min="12547" max="12547" width="86.5546875" style="4" customWidth="1"/>
    <col min="12548" max="12800" width="9.109375" style="4"/>
    <col min="12801" max="12801" width="14.6640625" style="4" customWidth="1"/>
    <col min="12802" max="12802" width="26.109375" style="4" customWidth="1"/>
    <col min="12803" max="12803" width="86.5546875" style="4" customWidth="1"/>
    <col min="12804" max="13056" width="9.109375" style="4"/>
    <col min="13057" max="13057" width="14.6640625" style="4" customWidth="1"/>
    <col min="13058" max="13058" width="26.109375" style="4" customWidth="1"/>
    <col min="13059" max="13059" width="86.5546875" style="4" customWidth="1"/>
    <col min="13060" max="13312" width="9.109375" style="4"/>
    <col min="13313" max="13313" width="14.6640625" style="4" customWidth="1"/>
    <col min="13314" max="13314" width="26.109375" style="4" customWidth="1"/>
    <col min="13315" max="13315" width="86.5546875" style="4" customWidth="1"/>
    <col min="13316" max="13568" width="9.109375" style="4"/>
    <col min="13569" max="13569" width="14.6640625" style="4" customWidth="1"/>
    <col min="13570" max="13570" width="26.109375" style="4" customWidth="1"/>
    <col min="13571" max="13571" width="86.5546875" style="4" customWidth="1"/>
    <col min="13572" max="13824" width="9.109375" style="4"/>
    <col min="13825" max="13825" width="14.6640625" style="4" customWidth="1"/>
    <col min="13826" max="13826" width="26.109375" style="4" customWidth="1"/>
    <col min="13827" max="13827" width="86.5546875" style="4" customWidth="1"/>
    <col min="13828" max="14080" width="9.109375" style="4"/>
    <col min="14081" max="14081" width="14.6640625" style="4" customWidth="1"/>
    <col min="14082" max="14082" width="26.109375" style="4" customWidth="1"/>
    <col min="14083" max="14083" width="86.5546875" style="4" customWidth="1"/>
    <col min="14084" max="14336" width="9.109375" style="4"/>
    <col min="14337" max="14337" width="14.6640625" style="4" customWidth="1"/>
    <col min="14338" max="14338" width="26.109375" style="4" customWidth="1"/>
    <col min="14339" max="14339" width="86.5546875" style="4" customWidth="1"/>
    <col min="14340" max="14592" width="9.109375" style="4"/>
    <col min="14593" max="14593" width="14.6640625" style="4" customWidth="1"/>
    <col min="14594" max="14594" width="26.109375" style="4" customWidth="1"/>
    <col min="14595" max="14595" width="86.5546875" style="4" customWidth="1"/>
    <col min="14596" max="14848" width="9.109375" style="4"/>
    <col min="14849" max="14849" width="14.6640625" style="4" customWidth="1"/>
    <col min="14850" max="14850" width="26.109375" style="4" customWidth="1"/>
    <col min="14851" max="14851" width="86.5546875" style="4" customWidth="1"/>
    <col min="14852" max="15104" width="9.109375" style="4"/>
    <col min="15105" max="15105" width="14.6640625" style="4" customWidth="1"/>
    <col min="15106" max="15106" width="26.109375" style="4" customWidth="1"/>
    <col min="15107" max="15107" width="86.5546875" style="4" customWidth="1"/>
    <col min="15108" max="15360" width="9.109375" style="4"/>
    <col min="15361" max="15361" width="14.6640625" style="4" customWidth="1"/>
    <col min="15362" max="15362" width="26.109375" style="4" customWidth="1"/>
    <col min="15363" max="15363" width="86.5546875" style="4" customWidth="1"/>
    <col min="15364" max="15616" width="9.109375" style="4"/>
    <col min="15617" max="15617" width="14.6640625" style="4" customWidth="1"/>
    <col min="15618" max="15618" width="26.109375" style="4" customWidth="1"/>
    <col min="15619" max="15619" width="86.5546875" style="4" customWidth="1"/>
    <col min="15620" max="15872" width="9.109375" style="4"/>
    <col min="15873" max="15873" width="14.6640625" style="4" customWidth="1"/>
    <col min="15874" max="15874" width="26.109375" style="4" customWidth="1"/>
    <col min="15875" max="15875" width="86.5546875" style="4" customWidth="1"/>
    <col min="15876" max="16128" width="9.109375" style="4"/>
    <col min="16129" max="16129" width="14.6640625" style="4" customWidth="1"/>
    <col min="16130" max="16130" width="26.109375" style="4" customWidth="1"/>
    <col min="16131" max="16131" width="86.5546875" style="4" customWidth="1"/>
    <col min="16132" max="16384" width="9.10937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3.8" x14ac:dyDescent="0.25">
      <c r="A3" s="5"/>
      <c r="B3" s="5"/>
      <c r="C3" s="6"/>
    </row>
    <row r="4" spans="1:3" ht="13.8" x14ac:dyDescent="0.25">
      <c r="A4" s="5"/>
      <c r="B4" s="5"/>
      <c r="C4" s="8"/>
    </row>
    <row r="5" spans="1:3" ht="15.6" x14ac:dyDescent="0.25">
      <c r="A5" s="374" t="s">
        <v>271</v>
      </c>
      <c r="B5" s="374"/>
      <c r="C5" s="374"/>
    </row>
    <row r="6" spans="1:3" ht="24.45" customHeight="1" x14ac:dyDescent="0.25">
      <c r="A6" s="368" t="s">
        <v>272</v>
      </c>
      <c r="B6" s="368"/>
      <c r="C6" s="368"/>
    </row>
    <row r="7" spans="1:3" ht="15.6" x14ac:dyDescent="0.3">
      <c r="A7" s="9"/>
      <c r="B7" s="9"/>
      <c r="C7" s="10"/>
    </row>
    <row r="8" spans="1:3" ht="15.6" x14ac:dyDescent="0.25">
      <c r="A8" s="375" t="s">
        <v>2</v>
      </c>
      <c r="B8" s="376"/>
      <c r="C8" s="377" t="s">
        <v>3</v>
      </c>
    </row>
    <row r="9" spans="1:3" ht="46.8" x14ac:dyDescent="0.25">
      <c r="A9" s="11" t="s">
        <v>4</v>
      </c>
      <c r="B9" s="11" t="s">
        <v>5</v>
      </c>
      <c r="C9" s="378"/>
    </row>
    <row r="10" spans="1:3" ht="13.8" x14ac:dyDescent="0.25">
      <c r="A10" s="113">
        <v>816</v>
      </c>
      <c r="B10" s="141" t="s">
        <v>116</v>
      </c>
      <c r="C10" s="142" t="s">
        <v>115</v>
      </c>
    </row>
    <row r="11" spans="1:3" ht="41.4" x14ac:dyDescent="0.25">
      <c r="A11" s="113">
        <v>816</v>
      </c>
      <c r="B11" s="141" t="s">
        <v>242</v>
      </c>
      <c r="C11" s="142" t="s">
        <v>243</v>
      </c>
    </row>
    <row r="12" spans="1:3" ht="27.6" x14ac:dyDescent="0.25">
      <c r="A12" s="113">
        <v>816</v>
      </c>
      <c r="B12" s="141" t="s">
        <v>244</v>
      </c>
      <c r="C12" s="142" t="s">
        <v>245</v>
      </c>
    </row>
    <row r="13" spans="1:3" ht="13.8" x14ac:dyDescent="0.25">
      <c r="A13" s="113">
        <v>816</v>
      </c>
      <c r="B13" s="141" t="s">
        <v>124</v>
      </c>
      <c r="C13" s="142" t="s">
        <v>123</v>
      </c>
    </row>
    <row r="14" spans="1:3" ht="27.6" x14ac:dyDescent="0.25">
      <c r="A14" s="113">
        <v>816</v>
      </c>
      <c r="B14" s="141" t="s">
        <v>120</v>
      </c>
      <c r="C14" s="142" t="s">
        <v>119</v>
      </c>
    </row>
    <row r="15" spans="1:3" ht="27.6" x14ac:dyDescent="0.25">
      <c r="A15" s="113">
        <v>816</v>
      </c>
      <c r="B15" s="141" t="s">
        <v>118</v>
      </c>
      <c r="C15" s="142" t="s">
        <v>117</v>
      </c>
    </row>
    <row r="16" spans="1:3" ht="41.4" x14ac:dyDescent="0.25">
      <c r="A16" s="113">
        <v>816</v>
      </c>
      <c r="B16" s="157" t="s">
        <v>246</v>
      </c>
      <c r="C16" s="158" t="s">
        <v>247</v>
      </c>
    </row>
    <row r="17" spans="1:3" ht="41.4" x14ac:dyDescent="0.25">
      <c r="A17" s="113">
        <v>816</v>
      </c>
      <c r="B17" s="141" t="s">
        <v>122</v>
      </c>
      <c r="C17" s="142" t="s">
        <v>121</v>
      </c>
    </row>
    <row r="18" spans="1:3" ht="13.8" x14ac:dyDescent="0.25">
      <c r="A18" s="113">
        <v>816</v>
      </c>
      <c r="B18" s="157" t="s">
        <v>126</v>
      </c>
      <c r="C18" s="158" t="s">
        <v>125</v>
      </c>
    </row>
    <row r="19" spans="1:3" ht="27.6" x14ac:dyDescent="0.25">
      <c r="A19" s="113">
        <v>816</v>
      </c>
      <c r="B19" s="157" t="s">
        <v>248</v>
      </c>
      <c r="C19" s="158" t="s">
        <v>249</v>
      </c>
    </row>
    <row r="20" spans="1:3" ht="13.8" x14ac:dyDescent="0.25">
      <c r="A20" s="113">
        <v>816</v>
      </c>
      <c r="B20" s="141" t="s">
        <v>129</v>
      </c>
      <c r="C20" s="159" t="s">
        <v>250</v>
      </c>
    </row>
    <row r="21" spans="1:3" ht="55.2" x14ac:dyDescent="0.25">
      <c r="A21" s="113">
        <v>816</v>
      </c>
      <c r="B21" s="141" t="s">
        <v>251</v>
      </c>
      <c r="C21" s="160" t="s">
        <v>252</v>
      </c>
    </row>
    <row r="22" spans="1:3" ht="41.4" x14ac:dyDescent="0.25">
      <c r="A22" s="113">
        <v>816</v>
      </c>
      <c r="B22" s="161" t="s">
        <v>259</v>
      </c>
      <c r="C22" s="162" t="s">
        <v>253</v>
      </c>
    </row>
    <row r="23" spans="1:3" ht="27.6" x14ac:dyDescent="0.25">
      <c r="A23" s="113">
        <v>816</v>
      </c>
      <c r="B23" s="161" t="s">
        <v>254</v>
      </c>
      <c r="C23" s="162" t="s">
        <v>255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ColWidth="9.109375" defaultRowHeight="14.4" x14ac:dyDescent="0.3"/>
  <cols>
    <col min="1" max="1" width="25.109375" style="18" customWidth="1"/>
    <col min="2" max="2" width="29.33203125" style="18" customWidth="1"/>
    <col min="3" max="3" width="29.44140625" style="18" customWidth="1"/>
    <col min="4" max="16384" width="9.109375" style="19"/>
  </cols>
  <sheetData>
    <row r="1" spans="1:5" x14ac:dyDescent="0.3">
      <c r="C1" s="166" t="s">
        <v>274</v>
      </c>
    </row>
    <row r="2" spans="1:5" ht="75.75" customHeight="1" x14ac:dyDescent="0.3">
      <c r="B2" s="379" t="s">
        <v>270</v>
      </c>
      <c r="C2" s="379"/>
    </row>
    <row r="3" spans="1:5" ht="72" customHeight="1" x14ac:dyDescent="0.3">
      <c r="A3" s="380" t="s">
        <v>273</v>
      </c>
      <c r="B3" s="380"/>
      <c r="C3" s="380"/>
      <c r="E3" s="20"/>
    </row>
    <row r="4" spans="1:5" ht="82.8" x14ac:dyDescent="0.3">
      <c r="A4" s="21" t="s">
        <v>9</v>
      </c>
      <c r="B4" s="21" t="s">
        <v>10</v>
      </c>
      <c r="C4" s="21" t="s">
        <v>11</v>
      </c>
    </row>
    <row r="5" spans="1:5" ht="49.5" customHeight="1" x14ac:dyDescent="0.3">
      <c r="A5" s="113">
        <v>816</v>
      </c>
      <c r="B5" s="163" t="s">
        <v>260</v>
      </c>
      <c r="C5" s="164" t="s">
        <v>261</v>
      </c>
    </row>
    <row r="6" spans="1:5" ht="82.8" x14ac:dyDescent="0.3">
      <c r="A6" s="113">
        <v>816</v>
      </c>
      <c r="B6" s="163" t="s">
        <v>262</v>
      </c>
      <c r="C6" s="164" t="s">
        <v>263</v>
      </c>
    </row>
    <row r="7" spans="1:5" ht="41.4" x14ac:dyDescent="0.3">
      <c r="A7" s="113">
        <v>816</v>
      </c>
      <c r="B7" s="163" t="s">
        <v>256</v>
      </c>
      <c r="C7" s="164" t="s">
        <v>201</v>
      </c>
    </row>
    <row r="8" spans="1:5" ht="41.4" x14ac:dyDescent="0.3">
      <c r="A8" s="113">
        <v>816</v>
      </c>
      <c r="B8" s="163" t="s">
        <v>257</v>
      </c>
      <c r="C8" s="164" t="s">
        <v>202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4.4" x14ac:dyDescent="0.3"/>
  <cols>
    <col min="2" max="2" width="11.88671875" customWidth="1"/>
    <col min="3" max="3" width="13.44140625" customWidth="1"/>
    <col min="4" max="4" width="51.44140625" customWidth="1"/>
    <col min="5" max="5" width="19" customWidth="1"/>
  </cols>
  <sheetData>
    <row r="1" spans="2:5" ht="88.5" customHeight="1" x14ac:dyDescent="0.3">
      <c r="B1" s="177"/>
      <c r="C1" s="177"/>
      <c r="D1" s="390" t="s">
        <v>502</v>
      </c>
      <c r="E1" s="390"/>
    </row>
    <row r="3" spans="2:5" ht="75" customHeight="1" x14ac:dyDescent="0.3">
      <c r="B3" s="381" t="s">
        <v>471</v>
      </c>
      <c r="C3" s="382"/>
      <c r="D3" s="382"/>
      <c r="E3" s="382"/>
    </row>
    <row r="4" spans="2:5" ht="15.6" x14ac:dyDescent="0.3">
      <c r="B4" s="201"/>
      <c r="C4" s="201"/>
      <c r="D4" s="201"/>
      <c r="E4" s="201"/>
    </row>
    <row r="5" spans="2:5" ht="30.75" customHeight="1" x14ac:dyDescent="0.3">
      <c r="B5" s="383" t="s">
        <v>277</v>
      </c>
      <c r="C5" s="384"/>
      <c r="D5" s="384"/>
      <c r="E5" s="385"/>
    </row>
    <row r="6" spans="2:5" ht="15.6" x14ac:dyDescent="0.3">
      <c r="B6" s="386"/>
      <c r="C6" s="387"/>
      <c r="D6" s="388"/>
      <c r="E6" s="202"/>
    </row>
    <row r="7" spans="2:5" ht="29.25" customHeight="1" x14ac:dyDescent="0.3">
      <c r="B7" s="389" t="s">
        <v>276</v>
      </c>
      <c r="C7" s="389"/>
      <c r="D7" s="389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3"/>
  <sheetViews>
    <sheetView view="pageBreakPreview" zoomScale="115" zoomScaleSheetLayoutView="115" workbookViewId="0">
      <selection activeCell="V2" sqref="V2:Y2"/>
    </sheetView>
  </sheetViews>
  <sheetFormatPr defaultRowHeight="14.4" x14ac:dyDescent="0.3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4.33203125" hidden="1" customWidth="1"/>
    <col min="22" max="22" width="18.5546875" customWidth="1"/>
    <col min="23" max="23" width="18.5546875" hidden="1" customWidth="1"/>
    <col min="24" max="25" width="18.5546875" customWidth="1"/>
    <col min="26" max="27" width="0" hidden="1" customWidth="1"/>
    <col min="28" max="28" width="0.109375" customWidth="1"/>
    <col min="29" max="252" width="9.109375" customWidth="1"/>
    <col min="253" max="253" width="1.5546875" customWidth="1"/>
    <col min="254" max="265" width="0" hidden="1" customWidth="1"/>
    <col min="266" max="266" width="49.5546875" customWidth="1"/>
    <col min="267" max="267" width="6.88671875" customWidth="1"/>
    <col min="268" max="268" width="5.6640625" customWidth="1"/>
    <col min="269" max="269" width="0" hidden="1" customWidth="1"/>
    <col min="270" max="270" width="18.44140625" customWidth="1"/>
    <col min="271" max="271" width="6" customWidth="1"/>
    <col min="272" max="273" width="0" hidden="1" customWidth="1"/>
    <col min="274" max="274" width="18.5546875" customWidth="1"/>
    <col min="275" max="275" width="0" hidden="1" customWidth="1"/>
    <col min="276" max="277" width="18.5546875" customWidth="1"/>
    <col min="278" max="279" width="0" hidden="1" customWidth="1"/>
    <col min="280" max="280" width="0.109375" customWidth="1"/>
    <col min="281" max="508" width="9.109375" customWidth="1"/>
    <col min="509" max="509" width="1.5546875" customWidth="1"/>
    <col min="510" max="521" width="0" hidden="1" customWidth="1"/>
    <col min="522" max="522" width="49.5546875" customWidth="1"/>
    <col min="523" max="523" width="6.88671875" customWidth="1"/>
    <col min="524" max="524" width="5.6640625" customWidth="1"/>
    <col min="525" max="525" width="0" hidden="1" customWidth="1"/>
    <col min="526" max="526" width="18.44140625" customWidth="1"/>
    <col min="527" max="527" width="6" customWidth="1"/>
    <col min="528" max="529" width="0" hidden="1" customWidth="1"/>
    <col min="530" max="530" width="18.5546875" customWidth="1"/>
    <col min="531" max="531" width="0" hidden="1" customWidth="1"/>
    <col min="532" max="533" width="18.5546875" customWidth="1"/>
    <col min="534" max="535" width="0" hidden="1" customWidth="1"/>
    <col min="536" max="536" width="0.109375" customWidth="1"/>
    <col min="537" max="764" width="9.109375" customWidth="1"/>
    <col min="765" max="765" width="1.5546875" customWidth="1"/>
    <col min="766" max="777" width="0" hidden="1" customWidth="1"/>
    <col min="778" max="778" width="49.5546875" customWidth="1"/>
    <col min="779" max="779" width="6.88671875" customWidth="1"/>
    <col min="780" max="780" width="5.6640625" customWidth="1"/>
    <col min="781" max="781" width="0" hidden="1" customWidth="1"/>
    <col min="782" max="782" width="18.44140625" customWidth="1"/>
    <col min="783" max="783" width="6" customWidth="1"/>
    <col min="784" max="785" width="0" hidden="1" customWidth="1"/>
    <col min="786" max="786" width="18.5546875" customWidth="1"/>
    <col min="787" max="787" width="0" hidden="1" customWidth="1"/>
    <col min="788" max="789" width="18.5546875" customWidth="1"/>
    <col min="790" max="791" width="0" hidden="1" customWidth="1"/>
    <col min="792" max="792" width="0.109375" customWidth="1"/>
    <col min="793" max="1020" width="9.109375" customWidth="1"/>
    <col min="1021" max="1021" width="1.5546875" customWidth="1"/>
    <col min="1022" max="1033" width="0" hidden="1" customWidth="1"/>
    <col min="1034" max="1034" width="49.5546875" customWidth="1"/>
    <col min="1035" max="1035" width="6.88671875" customWidth="1"/>
    <col min="1036" max="1036" width="5.6640625" customWidth="1"/>
    <col min="1037" max="1037" width="0" hidden="1" customWidth="1"/>
    <col min="1038" max="1038" width="18.44140625" customWidth="1"/>
    <col min="1039" max="1039" width="6" customWidth="1"/>
    <col min="1040" max="1041" width="0" hidden="1" customWidth="1"/>
    <col min="1042" max="1042" width="18.5546875" customWidth="1"/>
    <col min="1043" max="1043" width="0" hidden="1" customWidth="1"/>
    <col min="1044" max="1045" width="18.5546875" customWidth="1"/>
    <col min="1046" max="1047" width="0" hidden="1" customWidth="1"/>
    <col min="1048" max="1048" width="0.109375" customWidth="1"/>
    <col min="1049" max="1276" width="9.109375" customWidth="1"/>
    <col min="1277" max="1277" width="1.5546875" customWidth="1"/>
    <col min="1278" max="1289" width="0" hidden="1" customWidth="1"/>
    <col min="1290" max="1290" width="49.5546875" customWidth="1"/>
    <col min="1291" max="1291" width="6.88671875" customWidth="1"/>
    <col min="1292" max="1292" width="5.6640625" customWidth="1"/>
    <col min="1293" max="1293" width="0" hidden="1" customWidth="1"/>
    <col min="1294" max="1294" width="18.44140625" customWidth="1"/>
    <col min="1295" max="1295" width="6" customWidth="1"/>
    <col min="1296" max="1297" width="0" hidden="1" customWidth="1"/>
    <col min="1298" max="1298" width="18.5546875" customWidth="1"/>
    <col min="1299" max="1299" width="0" hidden="1" customWidth="1"/>
    <col min="1300" max="1301" width="18.5546875" customWidth="1"/>
    <col min="1302" max="1303" width="0" hidden="1" customWidth="1"/>
    <col min="1304" max="1304" width="0.109375" customWidth="1"/>
    <col min="1305" max="1532" width="9.109375" customWidth="1"/>
    <col min="1533" max="1533" width="1.5546875" customWidth="1"/>
    <col min="1534" max="1545" width="0" hidden="1" customWidth="1"/>
    <col min="1546" max="1546" width="49.5546875" customWidth="1"/>
    <col min="1547" max="1547" width="6.88671875" customWidth="1"/>
    <col min="1548" max="1548" width="5.6640625" customWidth="1"/>
    <col min="1549" max="1549" width="0" hidden="1" customWidth="1"/>
    <col min="1550" max="1550" width="18.44140625" customWidth="1"/>
    <col min="1551" max="1551" width="6" customWidth="1"/>
    <col min="1552" max="1553" width="0" hidden="1" customWidth="1"/>
    <col min="1554" max="1554" width="18.5546875" customWidth="1"/>
    <col min="1555" max="1555" width="0" hidden="1" customWidth="1"/>
    <col min="1556" max="1557" width="18.5546875" customWidth="1"/>
    <col min="1558" max="1559" width="0" hidden="1" customWidth="1"/>
    <col min="1560" max="1560" width="0.109375" customWidth="1"/>
    <col min="1561" max="1788" width="9.109375" customWidth="1"/>
    <col min="1789" max="1789" width="1.5546875" customWidth="1"/>
    <col min="1790" max="1801" width="0" hidden="1" customWidth="1"/>
    <col min="1802" max="1802" width="49.5546875" customWidth="1"/>
    <col min="1803" max="1803" width="6.88671875" customWidth="1"/>
    <col min="1804" max="1804" width="5.6640625" customWidth="1"/>
    <col min="1805" max="1805" width="0" hidden="1" customWidth="1"/>
    <col min="1806" max="1806" width="18.44140625" customWidth="1"/>
    <col min="1807" max="1807" width="6" customWidth="1"/>
    <col min="1808" max="1809" width="0" hidden="1" customWidth="1"/>
    <col min="1810" max="1810" width="18.5546875" customWidth="1"/>
    <col min="1811" max="1811" width="0" hidden="1" customWidth="1"/>
    <col min="1812" max="1813" width="18.5546875" customWidth="1"/>
    <col min="1814" max="1815" width="0" hidden="1" customWidth="1"/>
    <col min="1816" max="1816" width="0.109375" customWidth="1"/>
    <col min="1817" max="2044" width="9.109375" customWidth="1"/>
    <col min="2045" max="2045" width="1.5546875" customWidth="1"/>
    <col min="2046" max="2057" width="0" hidden="1" customWidth="1"/>
    <col min="2058" max="2058" width="49.5546875" customWidth="1"/>
    <col min="2059" max="2059" width="6.88671875" customWidth="1"/>
    <col min="2060" max="2060" width="5.6640625" customWidth="1"/>
    <col min="2061" max="2061" width="0" hidden="1" customWidth="1"/>
    <col min="2062" max="2062" width="18.44140625" customWidth="1"/>
    <col min="2063" max="2063" width="6" customWidth="1"/>
    <col min="2064" max="2065" width="0" hidden="1" customWidth="1"/>
    <col min="2066" max="2066" width="18.5546875" customWidth="1"/>
    <col min="2067" max="2067" width="0" hidden="1" customWidth="1"/>
    <col min="2068" max="2069" width="18.5546875" customWidth="1"/>
    <col min="2070" max="2071" width="0" hidden="1" customWidth="1"/>
    <col min="2072" max="2072" width="0.109375" customWidth="1"/>
    <col min="2073" max="2300" width="9.109375" customWidth="1"/>
    <col min="2301" max="2301" width="1.5546875" customWidth="1"/>
    <col min="2302" max="2313" width="0" hidden="1" customWidth="1"/>
    <col min="2314" max="2314" width="49.5546875" customWidth="1"/>
    <col min="2315" max="2315" width="6.88671875" customWidth="1"/>
    <col min="2316" max="2316" width="5.6640625" customWidth="1"/>
    <col min="2317" max="2317" width="0" hidden="1" customWidth="1"/>
    <col min="2318" max="2318" width="18.44140625" customWidth="1"/>
    <col min="2319" max="2319" width="6" customWidth="1"/>
    <col min="2320" max="2321" width="0" hidden="1" customWidth="1"/>
    <col min="2322" max="2322" width="18.5546875" customWidth="1"/>
    <col min="2323" max="2323" width="0" hidden="1" customWidth="1"/>
    <col min="2324" max="2325" width="18.5546875" customWidth="1"/>
    <col min="2326" max="2327" width="0" hidden="1" customWidth="1"/>
    <col min="2328" max="2328" width="0.109375" customWidth="1"/>
    <col min="2329" max="2556" width="9.109375" customWidth="1"/>
    <col min="2557" max="2557" width="1.5546875" customWidth="1"/>
    <col min="2558" max="2569" width="0" hidden="1" customWidth="1"/>
    <col min="2570" max="2570" width="49.5546875" customWidth="1"/>
    <col min="2571" max="2571" width="6.88671875" customWidth="1"/>
    <col min="2572" max="2572" width="5.6640625" customWidth="1"/>
    <col min="2573" max="2573" width="0" hidden="1" customWidth="1"/>
    <col min="2574" max="2574" width="18.44140625" customWidth="1"/>
    <col min="2575" max="2575" width="6" customWidth="1"/>
    <col min="2576" max="2577" width="0" hidden="1" customWidth="1"/>
    <col min="2578" max="2578" width="18.5546875" customWidth="1"/>
    <col min="2579" max="2579" width="0" hidden="1" customWidth="1"/>
    <col min="2580" max="2581" width="18.5546875" customWidth="1"/>
    <col min="2582" max="2583" width="0" hidden="1" customWidth="1"/>
    <col min="2584" max="2584" width="0.109375" customWidth="1"/>
    <col min="2585" max="2812" width="9.109375" customWidth="1"/>
    <col min="2813" max="2813" width="1.5546875" customWidth="1"/>
    <col min="2814" max="2825" width="0" hidden="1" customWidth="1"/>
    <col min="2826" max="2826" width="49.5546875" customWidth="1"/>
    <col min="2827" max="2827" width="6.88671875" customWidth="1"/>
    <col min="2828" max="2828" width="5.6640625" customWidth="1"/>
    <col min="2829" max="2829" width="0" hidden="1" customWidth="1"/>
    <col min="2830" max="2830" width="18.44140625" customWidth="1"/>
    <col min="2831" max="2831" width="6" customWidth="1"/>
    <col min="2832" max="2833" width="0" hidden="1" customWidth="1"/>
    <col min="2834" max="2834" width="18.5546875" customWidth="1"/>
    <col min="2835" max="2835" width="0" hidden="1" customWidth="1"/>
    <col min="2836" max="2837" width="18.5546875" customWidth="1"/>
    <col min="2838" max="2839" width="0" hidden="1" customWidth="1"/>
    <col min="2840" max="2840" width="0.109375" customWidth="1"/>
    <col min="2841" max="3068" width="9.109375" customWidth="1"/>
    <col min="3069" max="3069" width="1.5546875" customWidth="1"/>
    <col min="3070" max="3081" width="0" hidden="1" customWidth="1"/>
    <col min="3082" max="3082" width="49.5546875" customWidth="1"/>
    <col min="3083" max="3083" width="6.88671875" customWidth="1"/>
    <col min="3084" max="3084" width="5.6640625" customWidth="1"/>
    <col min="3085" max="3085" width="0" hidden="1" customWidth="1"/>
    <col min="3086" max="3086" width="18.44140625" customWidth="1"/>
    <col min="3087" max="3087" width="6" customWidth="1"/>
    <col min="3088" max="3089" width="0" hidden="1" customWidth="1"/>
    <col min="3090" max="3090" width="18.5546875" customWidth="1"/>
    <col min="3091" max="3091" width="0" hidden="1" customWidth="1"/>
    <col min="3092" max="3093" width="18.5546875" customWidth="1"/>
    <col min="3094" max="3095" width="0" hidden="1" customWidth="1"/>
    <col min="3096" max="3096" width="0.109375" customWidth="1"/>
    <col min="3097" max="3324" width="9.109375" customWidth="1"/>
    <col min="3325" max="3325" width="1.5546875" customWidth="1"/>
    <col min="3326" max="3337" width="0" hidden="1" customWidth="1"/>
    <col min="3338" max="3338" width="49.5546875" customWidth="1"/>
    <col min="3339" max="3339" width="6.88671875" customWidth="1"/>
    <col min="3340" max="3340" width="5.6640625" customWidth="1"/>
    <col min="3341" max="3341" width="0" hidden="1" customWidth="1"/>
    <col min="3342" max="3342" width="18.44140625" customWidth="1"/>
    <col min="3343" max="3343" width="6" customWidth="1"/>
    <col min="3344" max="3345" width="0" hidden="1" customWidth="1"/>
    <col min="3346" max="3346" width="18.5546875" customWidth="1"/>
    <col min="3347" max="3347" width="0" hidden="1" customWidth="1"/>
    <col min="3348" max="3349" width="18.5546875" customWidth="1"/>
    <col min="3350" max="3351" width="0" hidden="1" customWidth="1"/>
    <col min="3352" max="3352" width="0.109375" customWidth="1"/>
    <col min="3353" max="3580" width="9.109375" customWidth="1"/>
    <col min="3581" max="3581" width="1.5546875" customWidth="1"/>
    <col min="3582" max="3593" width="0" hidden="1" customWidth="1"/>
    <col min="3594" max="3594" width="49.5546875" customWidth="1"/>
    <col min="3595" max="3595" width="6.88671875" customWidth="1"/>
    <col min="3596" max="3596" width="5.6640625" customWidth="1"/>
    <col min="3597" max="3597" width="0" hidden="1" customWidth="1"/>
    <col min="3598" max="3598" width="18.44140625" customWidth="1"/>
    <col min="3599" max="3599" width="6" customWidth="1"/>
    <col min="3600" max="3601" width="0" hidden="1" customWidth="1"/>
    <col min="3602" max="3602" width="18.5546875" customWidth="1"/>
    <col min="3603" max="3603" width="0" hidden="1" customWidth="1"/>
    <col min="3604" max="3605" width="18.5546875" customWidth="1"/>
    <col min="3606" max="3607" width="0" hidden="1" customWidth="1"/>
    <col min="3608" max="3608" width="0.109375" customWidth="1"/>
    <col min="3609" max="3836" width="9.109375" customWidth="1"/>
    <col min="3837" max="3837" width="1.5546875" customWidth="1"/>
    <col min="3838" max="3849" width="0" hidden="1" customWidth="1"/>
    <col min="3850" max="3850" width="49.5546875" customWidth="1"/>
    <col min="3851" max="3851" width="6.88671875" customWidth="1"/>
    <col min="3852" max="3852" width="5.6640625" customWidth="1"/>
    <col min="3853" max="3853" width="0" hidden="1" customWidth="1"/>
    <col min="3854" max="3854" width="18.44140625" customWidth="1"/>
    <col min="3855" max="3855" width="6" customWidth="1"/>
    <col min="3856" max="3857" width="0" hidden="1" customWidth="1"/>
    <col min="3858" max="3858" width="18.5546875" customWidth="1"/>
    <col min="3859" max="3859" width="0" hidden="1" customWidth="1"/>
    <col min="3860" max="3861" width="18.5546875" customWidth="1"/>
    <col min="3862" max="3863" width="0" hidden="1" customWidth="1"/>
    <col min="3864" max="3864" width="0.109375" customWidth="1"/>
    <col min="3865" max="4092" width="9.109375" customWidth="1"/>
    <col min="4093" max="4093" width="1.5546875" customWidth="1"/>
    <col min="4094" max="4105" width="0" hidden="1" customWidth="1"/>
    <col min="4106" max="4106" width="49.5546875" customWidth="1"/>
    <col min="4107" max="4107" width="6.88671875" customWidth="1"/>
    <col min="4108" max="4108" width="5.6640625" customWidth="1"/>
    <col min="4109" max="4109" width="0" hidden="1" customWidth="1"/>
    <col min="4110" max="4110" width="18.44140625" customWidth="1"/>
    <col min="4111" max="4111" width="6" customWidth="1"/>
    <col min="4112" max="4113" width="0" hidden="1" customWidth="1"/>
    <col min="4114" max="4114" width="18.5546875" customWidth="1"/>
    <col min="4115" max="4115" width="0" hidden="1" customWidth="1"/>
    <col min="4116" max="4117" width="18.5546875" customWidth="1"/>
    <col min="4118" max="4119" width="0" hidden="1" customWidth="1"/>
    <col min="4120" max="4120" width="0.109375" customWidth="1"/>
    <col min="4121" max="4348" width="9.109375" customWidth="1"/>
    <col min="4349" max="4349" width="1.5546875" customWidth="1"/>
    <col min="4350" max="4361" width="0" hidden="1" customWidth="1"/>
    <col min="4362" max="4362" width="49.5546875" customWidth="1"/>
    <col min="4363" max="4363" width="6.88671875" customWidth="1"/>
    <col min="4364" max="4364" width="5.6640625" customWidth="1"/>
    <col min="4365" max="4365" width="0" hidden="1" customWidth="1"/>
    <col min="4366" max="4366" width="18.44140625" customWidth="1"/>
    <col min="4367" max="4367" width="6" customWidth="1"/>
    <col min="4368" max="4369" width="0" hidden="1" customWidth="1"/>
    <col min="4370" max="4370" width="18.5546875" customWidth="1"/>
    <col min="4371" max="4371" width="0" hidden="1" customWidth="1"/>
    <col min="4372" max="4373" width="18.5546875" customWidth="1"/>
    <col min="4374" max="4375" width="0" hidden="1" customWidth="1"/>
    <col min="4376" max="4376" width="0.109375" customWidth="1"/>
    <col min="4377" max="4604" width="9.109375" customWidth="1"/>
    <col min="4605" max="4605" width="1.5546875" customWidth="1"/>
    <col min="4606" max="4617" width="0" hidden="1" customWidth="1"/>
    <col min="4618" max="4618" width="49.5546875" customWidth="1"/>
    <col min="4619" max="4619" width="6.88671875" customWidth="1"/>
    <col min="4620" max="4620" width="5.6640625" customWidth="1"/>
    <col min="4621" max="4621" width="0" hidden="1" customWidth="1"/>
    <col min="4622" max="4622" width="18.44140625" customWidth="1"/>
    <col min="4623" max="4623" width="6" customWidth="1"/>
    <col min="4624" max="4625" width="0" hidden="1" customWidth="1"/>
    <col min="4626" max="4626" width="18.5546875" customWidth="1"/>
    <col min="4627" max="4627" width="0" hidden="1" customWidth="1"/>
    <col min="4628" max="4629" width="18.5546875" customWidth="1"/>
    <col min="4630" max="4631" width="0" hidden="1" customWidth="1"/>
    <col min="4632" max="4632" width="0.109375" customWidth="1"/>
    <col min="4633" max="4860" width="9.109375" customWidth="1"/>
    <col min="4861" max="4861" width="1.5546875" customWidth="1"/>
    <col min="4862" max="4873" width="0" hidden="1" customWidth="1"/>
    <col min="4874" max="4874" width="49.5546875" customWidth="1"/>
    <col min="4875" max="4875" width="6.88671875" customWidth="1"/>
    <col min="4876" max="4876" width="5.6640625" customWidth="1"/>
    <col min="4877" max="4877" width="0" hidden="1" customWidth="1"/>
    <col min="4878" max="4878" width="18.44140625" customWidth="1"/>
    <col min="4879" max="4879" width="6" customWidth="1"/>
    <col min="4880" max="4881" width="0" hidden="1" customWidth="1"/>
    <col min="4882" max="4882" width="18.5546875" customWidth="1"/>
    <col min="4883" max="4883" width="0" hidden="1" customWidth="1"/>
    <col min="4884" max="4885" width="18.5546875" customWidth="1"/>
    <col min="4886" max="4887" width="0" hidden="1" customWidth="1"/>
    <col min="4888" max="4888" width="0.109375" customWidth="1"/>
    <col min="4889" max="5116" width="9.109375" customWidth="1"/>
    <col min="5117" max="5117" width="1.5546875" customWidth="1"/>
    <col min="5118" max="5129" width="0" hidden="1" customWidth="1"/>
    <col min="5130" max="5130" width="49.5546875" customWidth="1"/>
    <col min="5131" max="5131" width="6.88671875" customWidth="1"/>
    <col min="5132" max="5132" width="5.6640625" customWidth="1"/>
    <col min="5133" max="5133" width="0" hidden="1" customWidth="1"/>
    <col min="5134" max="5134" width="18.44140625" customWidth="1"/>
    <col min="5135" max="5135" width="6" customWidth="1"/>
    <col min="5136" max="5137" width="0" hidden="1" customWidth="1"/>
    <col min="5138" max="5138" width="18.5546875" customWidth="1"/>
    <col min="5139" max="5139" width="0" hidden="1" customWidth="1"/>
    <col min="5140" max="5141" width="18.5546875" customWidth="1"/>
    <col min="5142" max="5143" width="0" hidden="1" customWidth="1"/>
    <col min="5144" max="5144" width="0.109375" customWidth="1"/>
    <col min="5145" max="5372" width="9.109375" customWidth="1"/>
    <col min="5373" max="5373" width="1.5546875" customWidth="1"/>
    <col min="5374" max="5385" width="0" hidden="1" customWidth="1"/>
    <col min="5386" max="5386" width="49.5546875" customWidth="1"/>
    <col min="5387" max="5387" width="6.88671875" customWidth="1"/>
    <col min="5388" max="5388" width="5.6640625" customWidth="1"/>
    <col min="5389" max="5389" width="0" hidden="1" customWidth="1"/>
    <col min="5390" max="5390" width="18.44140625" customWidth="1"/>
    <col min="5391" max="5391" width="6" customWidth="1"/>
    <col min="5392" max="5393" width="0" hidden="1" customWidth="1"/>
    <col min="5394" max="5394" width="18.5546875" customWidth="1"/>
    <col min="5395" max="5395" width="0" hidden="1" customWidth="1"/>
    <col min="5396" max="5397" width="18.5546875" customWidth="1"/>
    <col min="5398" max="5399" width="0" hidden="1" customWidth="1"/>
    <col min="5400" max="5400" width="0.109375" customWidth="1"/>
    <col min="5401" max="5628" width="9.109375" customWidth="1"/>
    <col min="5629" max="5629" width="1.5546875" customWidth="1"/>
    <col min="5630" max="5641" width="0" hidden="1" customWidth="1"/>
    <col min="5642" max="5642" width="49.5546875" customWidth="1"/>
    <col min="5643" max="5643" width="6.88671875" customWidth="1"/>
    <col min="5644" max="5644" width="5.6640625" customWidth="1"/>
    <col min="5645" max="5645" width="0" hidden="1" customWidth="1"/>
    <col min="5646" max="5646" width="18.44140625" customWidth="1"/>
    <col min="5647" max="5647" width="6" customWidth="1"/>
    <col min="5648" max="5649" width="0" hidden="1" customWidth="1"/>
    <col min="5650" max="5650" width="18.5546875" customWidth="1"/>
    <col min="5651" max="5651" width="0" hidden="1" customWidth="1"/>
    <col min="5652" max="5653" width="18.5546875" customWidth="1"/>
    <col min="5654" max="5655" width="0" hidden="1" customWidth="1"/>
    <col min="5656" max="5656" width="0.109375" customWidth="1"/>
    <col min="5657" max="5884" width="9.109375" customWidth="1"/>
    <col min="5885" max="5885" width="1.5546875" customWidth="1"/>
    <col min="5886" max="5897" width="0" hidden="1" customWidth="1"/>
    <col min="5898" max="5898" width="49.5546875" customWidth="1"/>
    <col min="5899" max="5899" width="6.88671875" customWidth="1"/>
    <col min="5900" max="5900" width="5.6640625" customWidth="1"/>
    <col min="5901" max="5901" width="0" hidden="1" customWidth="1"/>
    <col min="5902" max="5902" width="18.44140625" customWidth="1"/>
    <col min="5903" max="5903" width="6" customWidth="1"/>
    <col min="5904" max="5905" width="0" hidden="1" customWidth="1"/>
    <col min="5906" max="5906" width="18.5546875" customWidth="1"/>
    <col min="5907" max="5907" width="0" hidden="1" customWidth="1"/>
    <col min="5908" max="5909" width="18.5546875" customWidth="1"/>
    <col min="5910" max="5911" width="0" hidden="1" customWidth="1"/>
    <col min="5912" max="5912" width="0.109375" customWidth="1"/>
    <col min="5913" max="6140" width="9.109375" customWidth="1"/>
    <col min="6141" max="6141" width="1.5546875" customWidth="1"/>
    <col min="6142" max="6153" width="0" hidden="1" customWidth="1"/>
    <col min="6154" max="6154" width="49.5546875" customWidth="1"/>
    <col min="6155" max="6155" width="6.88671875" customWidth="1"/>
    <col min="6156" max="6156" width="5.6640625" customWidth="1"/>
    <col min="6157" max="6157" width="0" hidden="1" customWidth="1"/>
    <col min="6158" max="6158" width="18.44140625" customWidth="1"/>
    <col min="6159" max="6159" width="6" customWidth="1"/>
    <col min="6160" max="6161" width="0" hidden="1" customWidth="1"/>
    <col min="6162" max="6162" width="18.5546875" customWidth="1"/>
    <col min="6163" max="6163" width="0" hidden="1" customWidth="1"/>
    <col min="6164" max="6165" width="18.5546875" customWidth="1"/>
    <col min="6166" max="6167" width="0" hidden="1" customWidth="1"/>
    <col min="6168" max="6168" width="0.109375" customWidth="1"/>
    <col min="6169" max="6396" width="9.109375" customWidth="1"/>
    <col min="6397" max="6397" width="1.5546875" customWidth="1"/>
    <col min="6398" max="6409" width="0" hidden="1" customWidth="1"/>
    <col min="6410" max="6410" width="49.5546875" customWidth="1"/>
    <col min="6411" max="6411" width="6.88671875" customWidth="1"/>
    <col min="6412" max="6412" width="5.6640625" customWidth="1"/>
    <col min="6413" max="6413" width="0" hidden="1" customWidth="1"/>
    <col min="6414" max="6414" width="18.44140625" customWidth="1"/>
    <col min="6415" max="6415" width="6" customWidth="1"/>
    <col min="6416" max="6417" width="0" hidden="1" customWidth="1"/>
    <col min="6418" max="6418" width="18.5546875" customWidth="1"/>
    <col min="6419" max="6419" width="0" hidden="1" customWidth="1"/>
    <col min="6420" max="6421" width="18.5546875" customWidth="1"/>
    <col min="6422" max="6423" width="0" hidden="1" customWidth="1"/>
    <col min="6424" max="6424" width="0.109375" customWidth="1"/>
    <col min="6425" max="6652" width="9.109375" customWidth="1"/>
    <col min="6653" max="6653" width="1.5546875" customWidth="1"/>
    <col min="6654" max="6665" width="0" hidden="1" customWidth="1"/>
    <col min="6666" max="6666" width="49.5546875" customWidth="1"/>
    <col min="6667" max="6667" width="6.88671875" customWidth="1"/>
    <col min="6668" max="6668" width="5.6640625" customWidth="1"/>
    <col min="6669" max="6669" width="0" hidden="1" customWidth="1"/>
    <col min="6670" max="6670" width="18.44140625" customWidth="1"/>
    <col min="6671" max="6671" width="6" customWidth="1"/>
    <col min="6672" max="6673" width="0" hidden="1" customWidth="1"/>
    <col min="6674" max="6674" width="18.5546875" customWidth="1"/>
    <col min="6675" max="6675" width="0" hidden="1" customWidth="1"/>
    <col min="6676" max="6677" width="18.5546875" customWidth="1"/>
    <col min="6678" max="6679" width="0" hidden="1" customWidth="1"/>
    <col min="6680" max="6680" width="0.109375" customWidth="1"/>
    <col min="6681" max="6908" width="9.109375" customWidth="1"/>
    <col min="6909" max="6909" width="1.5546875" customWidth="1"/>
    <col min="6910" max="6921" width="0" hidden="1" customWidth="1"/>
    <col min="6922" max="6922" width="49.5546875" customWidth="1"/>
    <col min="6923" max="6923" width="6.88671875" customWidth="1"/>
    <col min="6924" max="6924" width="5.6640625" customWidth="1"/>
    <col min="6925" max="6925" width="0" hidden="1" customWidth="1"/>
    <col min="6926" max="6926" width="18.44140625" customWidth="1"/>
    <col min="6927" max="6927" width="6" customWidth="1"/>
    <col min="6928" max="6929" width="0" hidden="1" customWidth="1"/>
    <col min="6930" max="6930" width="18.5546875" customWidth="1"/>
    <col min="6931" max="6931" width="0" hidden="1" customWidth="1"/>
    <col min="6932" max="6933" width="18.5546875" customWidth="1"/>
    <col min="6934" max="6935" width="0" hidden="1" customWidth="1"/>
    <col min="6936" max="6936" width="0.109375" customWidth="1"/>
    <col min="6937" max="7164" width="9.109375" customWidth="1"/>
    <col min="7165" max="7165" width="1.5546875" customWidth="1"/>
    <col min="7166" max="7177" width="0" hidden="1" customWidth="1"/>
    <col min="7178" max="7178" width="49.5546875" customWidth="1"/>
    <col min="7179" max="7179" width="6.88671875" customWidth="1"/>
    <col min="7180" max="7180" width="5.6640625" customWidth="1"/>
    <col min="7181" max="7181" width="0" hidden="1" customWidth="1"/>
    <col min="7182" max="7182" width="18.44140625" customWidth="1"/>
    <col min="7183" max="7183" width="6" customWidth="1"/>
    <col min="7184" max="7185" width="0" hidden="1" customWidth="1"/>
    <col min="7186" max="7186" width="18.5546875" customWidth="1"/>
    <col min="7187" max="7187" width="0" hidden="1" customWidth="1"/>
    <col min="7188" max="7189" width="18.5546875" customWidth="1"/>
    <col min="7190" max="7191" width="0" hidden="1" customWidth="1"/>
    <col min="7192" max="7192" width="0.109375" customWidth="1"/>
    <col min="7193" max="7420" width="9.109375" customWidth="1"/>
    <col min="7421" max="7421" width="1.5546875" customWidth="1"/>
    <col min="7422" max="7433" width="0" hidden="1" customWidth="1"/>
    <col min="7434" max="7434" width="49.5546875" customWidth="1"/>
    <col min="7435" max="7435" width="6.88671875" customWidth="1"/>
    <col min="7436" max="7436" width="5.6640625" customWidth="1"/>
    <col min="7437" max="7437" width="0" hidden="1" customWidth="1"/>
    <col min="7438" max="7438" width="18.44140625" customWidth="1"/>
    <col min="7439" max="7439" width="6" customWidth="1"/>
    <col min="7440" max="7441" width="0" hidden="1" customWidth="1"/>
    <col min="7442" max="7442" width="18.5546875" customWidth="1"/>
    <col min="7443" max="7443" width="0" hidden="1" customWidth="1"/>
    <col min="7444" max="7445" width="18.5546875" customWidth="1"/>
    <col min="7446" max="7447" width="0" hidden="1" customWidth="1"/>
    <col min="7448" max="7448" width="0.109375" customWidth="1"/>
    <col min="7449" max="7676" width="9.109375" customWidth="1"/>
    <col min="7677" max="7677" width="1.5546875" customWidth="1"/>
    <col min="7678" max="7689" width="0" hidden="1" customWidth="1"/>
    <col min="7690" max="7690" width="49.5546875" customWidth="1"/>
    <col min="7691" max="7691" width="6.88671875" customWidth="1"/>
    <col min="7692" max="7692" width="5.6640625" customWidth="1"/>
    <col min="7693" max="7693" width="0" hidden="1" customWidth="1"/>
    <col min="7694" max="7694" width="18.44140625" customWidth="1"/>
    <col min="7695" max="7695" width="6" customWidth="1"/>
    <col min="7696" max="7697" width="0" hidden="1" customWidth="1"/>
    <col min="7698" max="7698" width="18.5546875" customWidth="1"/>
    <col min="7699" max="7699" width="0" hidden="1" customWidth="1"/>
    <col min="7700" max="7701" width="18.5546875" customWidth="1"/>
    <col min="7702" max="7703" width="0" hidden="1" customWidth="1"/>
    <col min="7704" max="7704" width="0.109375" customWidth="1"/>
    <col min="7705" max="7932" width="9.109375" customWidth="1"/>
    <col min="7933" max="7933" width="1.5546875" customWidth="1"/>
    <col min="7934" max="7945" width="0" hidden="1" customWidth="1"/>
    <col min="7946" max="7946" width="49.5546875" customWidth="1"/>
    <col min="7947" max="7947" width="6.88671875" customWidth="1"/>
    <col min="7948" max="7948" width="5.6640625" customWidth="1"/>
    <col min="7949" max="7949" width="0" hidden="1" customWidth="1"/>
    <col min="7950" max="7950" width="18.44140625" customWidth="1"/>
    <col min="7951" max="7951" width="6" customWidth="1"/>
    <col min="7952" max="7953" width="0" hidden="1" customWidth="1"/>
    <col min="7954" max="7954" width="18.5546875" customWidth="1"/>
    <col min="7955" max="7955" width="0" hidden="1" customWidth="1"/>
    <col min="7956" max="7957" width="18.5546875" customWidth="1"/>
    <col min="7958" max="7959" width="0" hidden="1" customWidth="1"/>
    <col min="7960" max="7960" width="0.109375" customWidth="1"/>
    <col min="7961" max="8188" width="9.109375" customWidth="1"/>
    <col min="8189" max="8189" width="1.5546875" customWidth="1"/>
    <col min="8190" max="8201" width="0" hidden="1" customWidth="1"/>
    <col min="8202" max="8202" width="49.5546875" customWidth="1"/>
    <col min="8203" max="8203" width="6.88671875" customWidth="1"/>
    <col min="8204" max="8204" width="5.6640625" customWidth="1"/>
    <col min="8205" max="8205" width="0" hidden="1" customWidth="1"/>
    <col min="8206" max="8206" width="18.44140625" customWidth="1"/>
    <col min="8207" max="8207" width="6" customWidth="1"/>
    <col min="8208" max="8209" width="0" hidden="1" customWidth="1"/>
    <col min="8210" max="8210" width="18.5546875" customWidth="1"/>
    <col min="8211" max="8211" width="0" hidden="1" customWidth="1"/>
    <col min="8212" max="8213" width="18.5546875" customWidth="1"/>
    <col min="8214" max="8215" width="0" hidden="1" customWidth="1"/>
    <col min="8216" max="8216" width="0.109375" customWidth="1"/>
    <col min="8217" max="8444" width="9.109375" customWidth="1"/>
    <col min="8445" max="8445" width="1.5546875" customWidth="1"/>
    <col min="8446" max="8457" width="0" hidden="1" customWidth="1"/>
    <col min="8458" max="8458" width="49.5546875" customWidth="1"/>
    <col min="8459" max="8459" width="6.88671875" customWidth="1"/>
    <col min="8460" max="8460" width="5.6640625" customWidth="1"/>
    <col min="8461" max="8461" width="0" hidden="1" customWidth="1"/>
    <col min="8462" max="8462" width="18.44140625" customWidth="1"/>
    <col min="8463" max="8463" width="6" customWidth="1"/>
    <col min="8464" max="8465" width="0" hidden="1" customWidth="1"/>
    <col min="8466" max="8466" width="18.5546875" customWidth="1"/>
    <col min="8467" max="8467" width="0" hidden="1" customWidth="1"/>
    <col min="8468" max="8469" width="18.5546875" customWidth="1"/>
    <col min="8470" max="8471" width="0" hidden="1" customWidth="1"/>
    <col min="8472" max="8472" width="0.109375" customWidth="1"/>
    <col min="8473" max="8700" width="9.109375" customWidth="1"/>
    <col min="8701" max="8701" width="1.5546875" customWidth="1"/>
    <col min="8702" max="8713" width="0" hidden="1" customWidth="1"/>
    <col min="8714" max="8714" width="49.5546875" customWidth="1"/>
    <col min="8715" max="8715" width="6.88671875" customWidth="1"/>
    <col min="8716" max="8716" width="5.6640625" customWidth="1"/>
    <col min="8717" max="8717" width="0" hidden="1" customWidth="1"/>
    <col min="8718" max="8718" width="18.44140625" customWidth="1"/>
    <col min="8719" max="8719" width="6" customWidth="1"/>
    <col min="8720" max="8721" width="0" hidden="1" customWidth="1"/>
    <col min="8722" max="8722" width="18.5546875" customWidth="1"/>
    <col min="8723" max="8723" width="0" hidden="1" customWidth="1"/>
    <col min="8724" max="8725" width="18.5546875" customWidth="1"/>
    <col min="8726" max="8727" width="0" hidden="1" customWidth="1"/>
    <col min="8728" max="8728" width="0.109375" customWidth="1"/>
    <col min="8729" max="8956" width="9.109375" customWidth="1"/>
    <col min="8957" max="8957" width="1.5546875" customWidth="1"/>
    <col min="8958" max="8969" width="0" hidden="1" customWidth="1"/>
    <col min="8970" max="8970" width="49.5546875" customWidth="1"/>
    <col min="8971" max="8971" width="6.88671875" customWidth="1"/>
    <col min="8972" max="8972" width="5.6640625" customWidth="1"/>
    <col min="8973" max="8973" width="0" hidden="1" customWidth="1"/>
    <col min="8974" max="8974" width="18.44140625" customWidth="1"/>
    <col min="8975" max="8975" width="6" customWidth="1"/>
    <col min="8976" max="8977" width="0" hidden="1" customWidth="1"/>
    <col min="8978" max="8978" width="18.5546875" customWidth="1"/>
    <col min="8979" max="8979" width="0" hidden="1" customWidth="1"/>
    <col min="8980" max="8981" width="18.5546875" customWidth="1"/>
    <col min="8982" max="8983" width="0" hidden="1" customWidth="1"/>
    <col min="8984" max="8984" width="0.109375" customWidth="1"/>
    <col min="8985" max="9212" width="9.109375" customWidth="1"/>
    <col min="9213" max="9213" width="1.5546875" customWidth="1"/>
    <col min="9214" max="9225" width="0" hidden="1" customWidth="1"/>
    <col min="9226" max="9226" width="49.5546875" customWidth="1"/>
    <col min="9227" max="9227" width="6.88671875" customWidth="1"/>
    <col min="9228" max="9228" width="5.6640625" customWidth="1"/>
    <col min="9229" max="9229" width="0" hidden="1" customWidth="1"/>
    <col min="9230" max="9230" width="18.44140625" customWidth="1"/>
    <col min="9231" max="9231" width="6" customWidth="1"/>
    <col min="9232" max="9233" width="0" hidden="1" customWidth="1"/>
    <col min="9234" max="9234" width="18.5546875" customWidth="1"/>
    <col min="9235" max="9235" width="0" hidden="1" customWidth="1"/>
    <col min="9236" max="9237" width="18.5546875" customWidth="1"/>
    <col min="9238" max="9239" width="0" hidden="1" customWidth="1"/>
    <col min="9240" max="9240" width="0.109375" customWidth="1"/>
    <col min="9241" max="9468" width="9.109375" customWidth="1"/>
    <col min="9469" max="9469" width="1.5546875" customWidth="1"/>
    <col min="9470" max="9481" width="0" hidden="1" customWidth="1"/>
    <col min="9482" max="9482" width="49.5546875" customWidth="1"/>
    <col min="9483" max="9483" width="6.88671875" customWidth="1"/>
    <col min="9484" max="9484" width="5.6640625" customWidth="1"/>
    <col min="9485" max="9485" width="0" hidden="1" customWidth="1"/>
    <col min="9486" max="9486" width="18.44140625" customWidth="1"/>
    <col min="9487" max="9487" width="6" customWidth="1"/>
    <col min="9488" max="9489" width="0" hidden="1" customWidth="1"/>
    <col min="9490" max="9490" width="18.5546875" customWidth="1"/>
    <col min="9491" max="9491" width="0" hidden="1" customWidth="1"/>
    <col min="9492" max="9493" width="18.5546875" customWidth="1"/>
    <col min="9494" max="9495" width="0" hidden="1" customWidth="1"/>
    <col min="9496" max="9496" width="0.109375" customWidth="1"/>
    <col min="9497" max="9724" width="9.109375" customWidth="1"/>
    <col min="9725" max="9725" width="1.5546875" customWidth="1"/>
    <col min="9726" max="9737" width="0" hidden="1" customWidth="1"/>
    <col min="9738" max="9738" width="49.5546875" customWidth="1"/>
    <col min="9739" max="9739" width="6.88671875" customWidth="1"/>
    <col min="9740" max="9740" width="5.6640625" customWidth="1"/>
    <col min="9741" max="9741" width="0" hidden="1" customWidth="1"/>
    <col min="9742" max="9742" width="18.44140625" customWidth="1"/>
    <col min="9743" max="9743" width="6" customWidth="1"/>
    <col min="9744" max="9745" width="0" hidden="1" customWidth="1"/>
    <col min="9746" max="9746" width="18.5546875" customWidth="1"/>
    <col min="9747" max="9747" width="0" hidden="1" customWidth="1"/>
    <col min="9748" max="9749" width="18.5546875" customWidth="1"/>
    <col min="9750" max="9751" width="0" hidden="1" customWidth="1"/>
    <col min="9752" max="9752" width="0.109375" customWidth="1"/>
    <col min="9753" max="9980" width="9.109375" customWidth="1"/>
    <col min="9981" max="9981" width="1.5546875" customWidth="1"/>
    <col min="9982" max="9993" width="0" hidden="1" customWidth="1"/>
    <col min="9994" max="9994" width="49.5546875" customWidth="1"/>
    <col min="9995" max="9995" width="6.88671875" customWidth="1"/>
    <col min="9996" max="9996" width="5.6640625" customWidth="1"/>
    <col min="9997" max="9997" width="0" hidden="1" customWidth="1"/>
    <col min="9998" max="9998" width="18.44140625" customWidth="1"/>
    <col min="9999" max="9999" width="6" customWidth="1"/>
    <col min="10000" max="10001" width="0" hidden="1" customWidth="1"/>
    <col min="10002" max="10002" width="18.5546875" customWidth="1"/>
    <col min="10003" max="10003" width="0" hidden="1" customWidth="1"/>
    <col min="10004" max="10005" width="18.5546875" customWidth="1"/>
    <col min="10006" max="10007" width="0" hidden="1" customWidth="1"/>
    <col min="10008" max="10008" width="0.109375" customWidth="1"/>
    <col min="10009" max="10236" width="9.109375" customWidth="1"/>
    <col min="10237" max="10237" width="1.5546875" customWidth="1"/>
    <col min="10238" max="10249" width="0" hidden="1" customWidth="1"/>
    <col min="10250" max="10250" width="49.5546875" customWidth="1"/>
    <col min="10251" max="10251" width="6.88671875" customWidth="1"/>
    <col min="10252" max="10252" width="5.6640625" customWidth="1"/>
    <col min="10253" max="10253" width="0" hidden="1" customWidth="1"/>
    <col min="10254" max="10254" width="18.44140625" customWidth="1"/>
    <col min="10255" max="10255" width="6" customWidth="1"/>
    <col min="10256" max="10257" width="0" hidden="1" customWidth="1"/>
    <col min="10258" max="10258" width="18.5546875" customWidth="1"/>
    <col min="10259" max="10259" width="0" hidden="1" customWidth="1"/>
    <col min="10260" max="10261" width="18.5546875" customWidth="1"/>
    <col min="10262" max="10263" width="0" hidden="1" customWidth="1"/>
    <col min="10264" max="10264" width="0.109375" customWidth="1"/>
    <col min="10265" max="10492" width="9.109375" customWidth="1"/>
    <col min="10493" max="10493" width="1.5546875" customWidth="1"/>
    <col min="10494" max="10505" width="0" hidden="1" customWidth="1"/>
    <col min="10506" max="10506" width="49.5546875" customWidth="1"/>
    <col min="10507" max="10507" width="6.88671875" customWidth="1"/>
    <col min="10508" max="10508" width="5.6640625" customWidth="1"/>
    <col min="10509" max="10509" width="0" hidden="1" customWidth="1"/>
    <col min="10510" max="10510" width="18.44140625" customWidth="1"/>
    <col min="10511" max="10511" width="6" customWidth="1"/>
    <col min="10512" max="10513" width="0" hidden="1" customWidth="1"/>
    <col min="10514" max="10514" width="18.5546875" customWidth="1"/>
    <col min="10515" max="10515" width="0" hidden="1" customWidth="1"/>
    <col min="10516" max="10517" width="18.5546875" customWidth="1"/>
    <col min="10518" max="10519" width="0" hidden="1" customWidth="1"/>
    <col min="10520" max="10520" width="0.109375" customWidth="1"/>
    <col min="10521" max="10748" width="9.109375" customWidth="1"/>
    <col min="10749" max="10749" width="1.5546875" customWidth="1"/>
    <col min="10750" max="10761" width="0" hidden="1" customWidth="1"/>
    <col min="10762" max="10762" width="49.5546875" customWidth="1"/>
    <col min="10763" max="10763" width="6.88671875" customWidth="1"/>
    <col min="10764" max="10764" width="5.6640625" customWidth="1"/>
    <col min="10765" max="10765" width="0" hidden="1" customWidth="1"/>
    <col min="10766" max="10766" width="18.44140625" customWidth="1"/>
    <col min="10767" max="10767" width="6" customWidth="1"/>
    <col min="10768" max="10769" width="0" hidden="1" customWidth="1"/>
    <col min="10770" max="10770" width="18.5546875" customWidth="1"/>
    <col min="10771" max="10771" width="0" hidden="1" customWidth="1"/>
    <col min="10772" max="10773" width="18.5546875" customWidth="1"/>
    <col min="10774" max="10775" width="0" hidden="1" customWidth="1"/>
    <col min="10776" max="10776" width="0.109375" customWidth="1"/>
    <col min="10777" max="11004" width="9.109375" customWidth="1"/>
    <col min="11005" max="11005" width="1.5546875" customWidth="1"/>
    <col min="11006" max="11017" width="0" hidden="1" customWidth="1"/>
    <col min="11018" max="11018" width="49.5546875" customWidth="1"/>
    <col min="11019" max="11019" width="6.88671875" customWidth="1"/>
    <col min="11020" max="11020" width="5.6640625" customWidth="1"/>
    <col min="11021" max="11021" width="0" hidden="1" customWidth="1"/>
    <col min="11022" max="11022" width="18.44140625" customWidth="1"/>
    <col min="11023" max="11023" width="6" customWidth="1"/>
    <col min="11024" max="11025" width="0" hidden="1" customWidth="1"/>
    <col min="11026" max="11026" width="18.5546875" customWidth="1"/>
    <col min="11027" max="11027" width="0" hidden="1" customWidth="1"/>
    <col min="11028" max="11029" width="18.5546875" customWidth="1"/>
    <col min="11030" max="11031" width="0" hidden="1" customWidth="1"/>
    <col min="11032" max="11032" width="0.109375" customWidth="1"/>
    <col min="11033" max="11260" width="9.109375" customWidth="1"/>
    <col min="11261" max="11261" width="1.5546875" customWidth="1"/>
    <col min="11262" max="11273" width="0" hidden="1" customWidth="1"/>
    <col min="11274" max="11274" width="49.5546875" customWidth="1"/>
    <col min="11275" max="11275" width="6.88671875" customWidth="1"/>
    <col min="11276" max="11276" width="5.6640625" customWidth="1"/>
    <col min="11277" max="11277" width="0" hidden="1" customWidth="1"/>
    <col min="11278" max="11278" width="18.44140625" customWidth="1"/>
    <col min="11279" max="11279" width="6" customWidth="1"/>
    <col min="11280" max="11281" width="0" hidden="1" customWidth="1"/>
    <col min="11282" max="11282" width="18.5546875" customWidth="1"/>
    <col min="11283" max="11283" width="0" hidden="1" customWidth="1"/>
    <col min="11284" max="11285" width="18.5546875" customWidth="1"/>
    <col min="11286" max="11287" width="0" hidden="1" customWidth="1"/>
    <col min="11288" max="11288" width="0.109375" customWidth="1"/>
    <col min="11289" max="11516" width="9.109375" customWidth="1"/>
    <col min="11517" max="11517" width="1.5546875" customWidth="1"/>
    <col min="11518" max="11529" width="0" hidden="1" customWidth="1"/>
    <col min="11530" max="11530" width="49.5546875" customWidth="1"/>
    <col min="11531" max="11531" width="6.88671875" customWidth="1"/>
    <col min="11532" max="11532" width="5.6640625" customWidth="1"/>
    <col min="11533" max="11533" width="0" hidden="1" customWidth="1"/>
    <col min="11534" max="11534" width="18.44140625" customWidth="1"/>
    <col min="11535" max="11535" width="6" customWidth="1"/>
    <col min="11536" max="11537" width="0" hidden="1" customWidth="1"/>
    <col min="11538" max="11538" width="18.5546875" customWidth="1"/>
    <col min="11539" max="11539" width="0" hidden="1" customWidth="1"/>
    <col min="11540" max="11541" width="18.5546875" customWidth="1"/>
    <col min="11542" max="11543" width="0" hidden="1" customWidth="1"/>
    <col min="11544" max="11544" width="0.109375" customWidth="1"/>
    <col min="11545" max="11772" width="9.109375" customWidth="1"/>
    <col min="11773" max="11773" width="1.5546875" customWidth="1"/>
    <col min="11774" max="11785" width="0" hidden="1" customWidth="1"/>
    <col min="11786" max="11786" width="49.5546875" customWidth="1"/>
    <col min="11787" max="11787" width="6.88671875" customWidth="1"/>
    <col min="11788" max="11788" width="5.6640625" customWidth="1"/>
    <col min="11789" max="11789" width="0" hidden="1" customWidth="1"/>
    <col min="11790" max="11790" width="18.44140625" customWidth="1"/>
    <col min="11791" max="11791" width="6" customWidth="1"/>
    <col min="11792" max="11793" width="0" hidden="1" customWidth="1"/>
    <col min="11794" max="11794" width="18.5546875" customWidth="1"/>
    <col min="11795" max="11795" width="0" hidden="1" customWidth="1"/>
    <col min="11796" max="11797" width="18.5546875" customWidth="1"/>
    <col min="11798" max="11799" width="0" hidden="1" customWidth="1"/>
    <col min="11800" max="11800" width="0.109375" customWidth="1"/>
    <col min="11801" max="12028" width="9.109375" customWidth="1"/>
    <col min="12029" max="12029" width="1.5546875" customWidth="1"/>
    <col min="12030" max="12041" width="0" hidden="1" customWidth="1"/>
    <col min="12042" max="12042" width="49.5546875" customWidth="1"/>
    <col min="12043" max="12043" width="6.88671875" customWidth="1"/>
    <col min="12044" max="12044" width="5.6640625" customWidth="1"/>
    <col min="12045" max="12045" width="0" hidden="1" customWidth="1"/>
    <col min="12046" max="12046" width="18.44140625" customWidth="1"/>
    <col min="12047" max="12047" width="6" customWidth="1"/>
    <col min="12048" max="12049" width="0" hidden="1" customWidth="1"/>
    <col min="12050" max="12050" width="18.5546875" customWidth="1"/>
    <col min="12051" max="12051" width="0" hidden="1" customWidth="1"/>
    <col min="12052" max="12053" width="18.5546875" customWidth="1"/>
    <col min="12054" max="12055" width="0" hidden="1" customWidth="1"/>
    <col min="12056" max="12056" width="0.109375" customWidth="1"/>
    <col min="12057" max="12284" width="9.109375" customWidth="1"/>
    <col min="12285" max="12285" width="1.5546875" customWidth="1"/>
    <col min="12286" max="12297" width="0" hidden="1" customWidth="1"/>
    <col min="12298" max="12298" width="49.5546875" customWidth="1"/>
    <col min="12299" max="12299" width="6.88671875" customWidth="1"/>
    <col min="12300" max="12300" width="5.6640625" customWidth="1"/>
    <col min="12301" max="12301" width="0" hidden="1" customWidth="1"/>
    <col min="12302" max="12302" width="18.44140625" customWidth="1"/>
    <col min="12303" max="12303" width="6" customWidth="1"/>
    <col min="12304" max="12305" width="0" hidden="1" customWidth="1"/>
    <col min="12306" max="12306" width="18.5546875" customWidth="1"/>
    <col min="12307" max="12307" width="0" hidden="1" customWidth="1"/>
    <col min="12308" max="12309" width="18.5546875" customWidth="1"/>
    <col min="12310" max="12311" width="0" hidden="1" customWidth="1"/>
    <col min="12312" max="12312" width="0.109375" customWidth="1"/>
    <col min="12313" max="12540" width="9.109375" customWidth="1"/>
    <col min="12541" max="12541" width="1.5546875" customWidth="1"/>
    <col min="12542" max="12553" width="0" hidden="1" customWidth="1"/>
    <col min="12554" max="12554" width="49.5546875" customWidth="1"/>
    <col min="12555" max="12555" width="6.88671875" customWidth="1"/>
    <col min="12556" max="12556" width="5.6640625" customWidth="1"/>
    <col min="12557" max="12557" width="0" hidden="1" customWidth="1"/>
    <col min="12558" max="12558" width="18.44140625" customWidth="1"/>
    <col min="12559" max="12559" width="6" customWidth="1"/>
    <col min="12560" max="12561" width="0" hidden="1" customWidth="1"/>
    <col min="12562" max="12562" width="18.5546875" customWidth="1"/>
    <col min="12563" max="12563" width="0" hidden="1" customWidth="1"/>
    <col min="12564" max="12565" width="18.5546875" customWidth="1"/>
    <col min="12566" max="12567" width="0" hidden="1" customWidth="1"/>
    <col min="12568" max="12568" width="0.109375" customWidth="1"/>
    <col min="12569" max="12796" width="9.109375" customWidth="1"/>
    <col min="12797" max="12797" width="1.5546875" customWidth="1"/>
    <col min="12798" max="12809" width="0" hidden="1" customWidth="1"/>
    <col min="12810" max="12810" width="49.5546875" customWidth="1"/>
    <col min="12811" max="12811" width="6.88671875" customWidth="1"/>
    <col min="12812" max="12812" width="5.6640625" customWidth="1"/>
    <col min="12813" max="12813" width="0" hidden="1" customWidth="1"/>
    <col min="12814" max="12814" width="18.44140625" customWidth="1"/>
    <col min="12815" max="12815" width="6" customWidth="1"/>
    <col min="12816" max="12817" width="0" hidden="1" customWidth="1"/>
    <col min="12818" max="12818" width="18.5546875" customWidth="1"/>
    <col min="12819" max="12819" width="0" hidden="1" customWidth="1"/>
    <col min="12820" max="12821" width="18.5546875" customWidth="1"/>
    <col min="12822" max="12823" width="0" hidden="1" customWidth="1"/>
    <col min="12824" max="12824" width="0.109375" customWidth="1"/>
    <col min="12825" max="13052" width="9.109375" customWidth="1"/>
    <col min="13053" max="13053" width="1.5546875" customWidth="1"/>
    <col min="13054" max="13065" width="0" hidden="1" customWidth="1"/>
    <col min="13066" max="13066" width="49.5546875" customWidth="1"/>
    <col min="13067" max="13067" width="6.88671875" customWidth="1"/>
    <col min="13068" max="13068" width="5.6640625" customWidth="1"/>
    <col min="13069" max="13069" width="0" hidden="1" customWidth="1"/>
    <col min="13070" max="13070" width="18.44140625" customWidth="1"/>
    <col min="13071" max="13071" width="6" customWidth="1"/>
    <col min="13072" max="13073" width="0" hidden="1" customWidth="1"/>
    <col min="13074" max="13074" width="18.5546875" customWidth="1"/>
    <col min="13075" max="13075" width="0" hidden="1" customWidth="1"/>
    <col min="13076" max="13077" width="18.5546875" customWidth="1"/>
    <col min="13078" max="13079" width="0" hidden="1" customWidth="1"/>
    <col min="13080" max="13080" width="0.109375" customWidth="1"/>
    <col min="13081" max="13308" width="9.109375" customWidth="1"/>
    <col min="13309" max="13309" width="1.5546875" customWidth="1"/>
    <col min="13310" max="13321" width="0" hidden="1" customWidth="1"/>
    <col min="13322" max="13322" width="49.5546875" customWidth="1"/>
    <col min="13323" max="13323" width="6.88671875" customWidth="1"/>
    <col min="13324" max="13324" width="5.6640625" customWidth="1"/>
    <col min="13325" max="13325" width="0" hidden="1" customWidth="1"/>
    <col min="13326" max="13326" width="18.44140625" customWidth="1"/>
    <col min="13327" max="13327" width="6" customWidth="1"/>
    <col min="13328" max="13329" width="0" hidden="1" customWidth="1"/>
    <col min="13330" max="13330" width="18.5546875" customWidth="1"/>
    <col min="13331" max="13331" width="0" hidden="1" customWidth="1"/>
    <col min="13332" max="13333" width="18.5546875" customWidth="1"/>
    <col min="13334" max="13335" width="0" hidden="1" customWidth="1"/>
    <col min="13336" max="13336" width="0.109375" customWidth="1"/>
    <col min="13337" max="13564" width="9.109375" customWidth="1"/>
    <col min="13565" max="13565" width="1.5546875" customWidth="1"/>
    <col min="13566" max="13577" width="0" hidden="1" customWidth="1"/>
    <col min="13578" max="13578" width="49.5546875" customWidth="1"/>
    <col min="13579" max="13579" width="6.88671875" customWidth="1"/>
    <col min="13580" max="13580" width="5.6640625" customWidth="1"/>
    <col min="13581" max="13581" width="0" hidden="1" customWidth="1"/>
    <col min="13582" max="13582" width="18.44140625" customWidth="1"/>
    <col min="13583" max="13583" width="6" customWidth="1"/>
    <col min="13584" max="13585" width="0" hidden="1" customWidth="1"/>
    <col min="13586" max="13586" width="18.5546875" customWidth="1"/>
    <col min="13587" max="13587" width="0" hidden="1" customWidth="1"/>
    <col min="13588" max="13589" width="18.5546875" customWidth="1"/>
    <col min="13590" max="13591" width="0" hidden="1" customWidth="1"/>
    <col min="13592" max="13592" width="0.109375" customWidth="1"/>
    <col min="13593" max="13820" width="9.109375" customWidth="1"/>
    <col min="13821" max="13821" width="1.5546875" customWidth="1"/>
    <col min="13822" max="13833" width="0" hidden="1" customWidth="1"/>
    <col min="13834" max="13834" width="49.5546875" customWidth="1"/>
    <col min="13835" max="13835" width="6.88671875" customWidth="1"/>
    <col min="13836" max="13836" width="5.6640625" customWidth="1"/>
    <col min="13837" max="13837" width="0" hidden="1" customWidth="1"/>
    <col min="13838" max="13838" width="18.44140625" customWidth="1"/>
    <col min="13839" max="13839" width="6" customWidth="1"/>
    <col min="13840" max="13841" width="0" hidden="1" customWidth="1"/>
    <col min="13842" max="13842" width="18.5546875" customWidth="1"/>
    <col min="13843" max="13843" width="0" hidden="1" customWidth="1"/>
    <col min="13844" max="13845" width="18.5546875" customWidth="1"/>
    <col min="13846" max="13847" width="0" hidden="1" customWidth="1"/>
    <col min="13848" max="13848" width="0.109375" customWidth="1"/>
    <col min="13849" max="14076" width="9.109375" customWidth="1"/>
    <col min="14077" max="14077" width="1.5546875" customWidth="1"/>
    <col min="14078" max="14089" width="0" hidden="1" customWidth="1"/>
    <col min="14090" max="14090" width="49.5546875" customWidth="1"/>
    <col min="14091" max="14091" width="6.88671875" customWidth="1"/>
    <col min="14092" max="14092" width="5.6640625" customWidth="1"/>
    <col min="14093" max="14093" width="0" hidden="1" customWidth="1"/>
    <col min="14094" max="14094" width="18.44140625" customWidth="1"/>
    <col min="14095" max="14095" width="6" customWidth="1"/>
    <col min="14096" max="14097" width="0" hidden="1" customWidth="1"/>
    <col min="14098" max="14098" width="18.5546875" customWidth="1"/>
    <col min="14099" max="14099" width="0" hidden="1" customWidth="1"/>
    <col min="14100" max="14101" width="18.5546875" customWidth="1"/>
    <col min="14102" max="14103" width="0" hidden="1" customWidth="1"/>
    <col min="14104" max="14104" width="0.109375" customWidth="1"/>
    <col min="14105" max="14332" width="9.109375" customWidth="1"/>
    <col min="14333" max="14333" width="1.5546875" customWidth="1"/>
    <col min="14334" max="14345" width="0" hidden="1" customWidth="1"/>
    <col min="14346" max="14346" width="49.5546875" customWidth="1"/>
    <col min="14347" max="14347" width="6.88671875" customWidth="1"/>
    <col min="14348" max="14348" width="5.6640625" customWidth="1"/>
    <col min="14349" max="14349" width="0" hidden="1" customWidth="1"/>
    <col min="14350" max="14350" width="18.44140625" customWidth="1"/>
    <col min="14351" max="14351" width="6" customWidth="1"/>
    <col min="14352" max="14353" width="0" hidden="1" customWidth="1"/>
    <col min="14354" max="14354" width="18.5546875" customWidth="1"/>
    <col min="14355" max="14355" width="0" hidden="1" customWidth="1"/>
    <col min="14356" max="14357" width="18.5546875" customWidth="1"/>
    <col min="14358" max="14359" width="0" hidden="1" customWidth="1"/>
    <col min="14360" max="14360" width="0.109375" customWidth="1"/>
    <col min="14361" max="14588" width="9.109375" customWidth="1"/>
    <col min="14589" max="14589" width="1.5546875" customWidth="1"/>
    <col min="14590" max="14601" width="0" hidden="1" customWidth="1"/>
    <col min="14602" max="14602" width="49.5546875" customWidth="1"/>
    <col min="14603" max="14603" width="6.88671875" customWidth="1"/>
    <col min="14604" max="14604" width="5.6640625" customWidth="1"/>
    <col min="14605" max="14605" width="0" hidden="1" customWidth="1"/>
    <col min="14606" max="14606" width="18.44140625" customWidth="1"/>
    <col min="14607" max="14607" width="6" customWidth="1"/>
    <col min="14608" max="14609" width="0" hidden="1" customWidth="1"/>
    <col min="14610" max="14610" width="18.5546875" customWidth="1"/>
    <col min="14611" max="14611" width="0" hidden="1" customWidth="1"/>
    <col min="14612" max="14613" width="18.5546875" customWidth="1"/>
    <col min="14614" max="14615" width="0" hidden="1" customWidth="1"/>
    <col min="14616" max="14616" width="0.109375" customWidth="1"/>
    <col min="14617" max="14844" width="9.109375" customWidth="1"/>
    <col min="14845" max="14845" width="1.5546875" customWidth="1"/>
    <col min="14846" max="14857" width="0" hidden="1" customWidth="1"/>
    <col min="14858" max="14858" width="49.5546875" customWidth="1"/>
    <col min="14859" max="14859" width="6.88671875" customWidth="1"/>
    <col min="14860" max="14860" width="5.6640625" customWidth="1"/>
    <col min="14861" max="14861" width="0" hidden="1" customWidth="1"/>
    <col min="14862" max="14862" width="18.44140625" customWidth="1"/>
    <col min="14863" max="14863" width="6" customWidth="1"/>
    <col min="14864" max="14865" width="0" hidden="1" customWidth="1"/>
    <col min="14866" max="14866" width="18.5546875" customWidth="1"/>
    <col min="14867" max="14867" width="0" hidden="1" customWidth="1"/>
    <col min="14868" max="14869" width="18.5546875" customWidth="1"/>
    <col min="14870" max="14871" width="0" hidden="1" customWidth="1"/>
    <col min="14872" max="14872" width="0.109375" customWidth="1"/>
    <col min="14873" max="15100" width="9.109375" customWidth="1"/>
    <col min="15101" max="15101" width="1.5546875" customWidth="1"/>
    <col min="15102" max="15113" width="0" hidden="1" customWidth="1"/>
    <col min="15114" max="15114" width="49.5546875" customWidth="1"/>
    <col min="15115" max="15115" width="6.88671875" customWidth="1"/>
    <col min="15116" max="15116" width="5.6640625" customWidth="1"/>
    <col min="15117" max="15117" width="0" hidden="1" customWidth="1"/>
    <col min="15118" max="15118" width="18.44140625" customWidth="1"/>
    <col min="15119" max="15119" width="6" customWidth="1"/>
    <col min="15120" max="15121" width="0" hidden="1" customWidth="1"/>
    <col min="15122" max="15122" width="18.5546875" customWidth="1"/>
    <col min="15123" max="15123" width="0" hidden="1" customWidth="1"/>
    <col min="15124" max="15125" width="18.5546875" customWidth="1"/>
    <col min="15126" max="15127" width="0" hidden="1" customWidth="1"/>
    <col min="15128" max="15128" width="0.109375" customWidth="1"/>
    <col min="15129" max="15356" width="9.109375" customWidth="1"/>
    <col min="15357" max="15357" width="1.5546875" customWidth="1"/>
    <col min="15358" max="15369" width="0" hidden="1" customWidth="1"/>
    <col min="15370" max="15370" width="49.5546875" customWidth="1"/>
    <col min="15371" max="15371" width="6.88671875" customWidth="1"/>
    <col min="15372" max="15372" width="5.6640625" customWidth="1"/>
    <col min="15373" max="15373" width="0" hidden="1" customWidth="1"/>
    <col min="15374" max="15374" width="18.44140625" customWidth="1"/>
    <col min="15375" max="15375" width="6" customWidth="1"/>
    <col min="15376" max="15377" width="0" hidden="1" customWidth="1"/>
    <col min="15378" max="15378" width="18.5546875" customWidth="1"/>
    <col min="15379" max="15379" width="0" hidden="1" customWidth="1"/>
    <col min="15380" max="15381" width="18.5546875" customWidth="1"/>
    <col min="15382" max="15383" width="0" hidden="1" customWidth="1"/>
    <col min="15384" max="15384" width="0.109375" customWidth="1"/>
    <col min="15385" max="15612" width="9.109375" customWidth="1"/>
    <col min="15613" max="15613" width="1.5546875" customWidth="1"/>
    <col min="15614" max="15625" width="0" hidden="1" customWidth="1"/>
    <col min="15626" max="15626" width="49.5546875" customWidth="1"/>
    <col min="15627" max="15627" width="6.88671875" customWidth="1"/>
    <col min="15628" max="15628" width="5.6640625" customWidth="1"/>
    <col min="15629" max="15629" width="0" hidden="1" customWidth="1"/>
    <col min="15630" max="15630" width="18.44140625" customWidth="1"/>
    <col min="15631" max="15631" width="6" customWidth="1"/>
    <col min="15632" max="15633" width="0" hidden="1" customWidth="1"/>
    <col min="15634" max="15634" width="18.5546875" customWidth="1"/>
    <col min="15635" max="15635" width="0" hidden="1" customWidth="1"/>
    <col min="15636" max="15637" width="18.5546875" customWidth="1"/>
    <col min="15638" max="15639" width="0" hidden="1" customWidth="1"/>
    <col min="15640" max="15640" width="0.109375" customWidth="1"/>
    <col min="15641" max="15868" width="9.109375" customWidth="1"/>
    <col min="15869" max="15869" width="1.5546875" customWidth="1"/>
    <col min="15870" max="15881" width="0" hidden="1" customWidth="1"/>
    <col min="15882" max="15882" width="49.5546875" customWidth="1"/>
    <col min="15883" max="15883" width="6.88671875" customWidth="1"/>
    <col min="15884" max="15884" width="5.6640625" customWidth="1"/>
    <col min="15885" max="15885" width="0" hidden="1" customWidth="1"/>
    <col min="15886" max="15886" width="18.44140625" customWidth="1"/>
    <col min="15887" max="15887" width="6" customWidth="1"/>
    <col min="15888" max="15889" width="0" hidden="1" customWidth="1"/>
    <col min="15890" max="15890" width="18.5546875" customWidth="1"/>
    <col min="15891" max="15891" width="0" hidden="1" customWidth="1"/>
    <col min="15892" max="15893" width="18.5546875" customWidth="1"/>
    <col min="15894" max="15895" width="0" hidden="1" customWidth="1"/>
    <col min="15896" max="15896" width="0.109375" customWidth="1"/>
    <col min="15897" max="16124" width="9.109375" customWidth="1"/>
    <col min="16125" max="16125" width="1.5546875" customWidth="1"/>
    <col min="16126" max="16137" width="0" hidden="1" customWidth="1"/>
    <col min="16138" max="16138" width="49.5546875" customWidth="1"/>
    <col min="16139" max="16139" width="6.88671875" customWidth="1"/>
    <col min="16140" max="16140" width="5.6640625" customWidth="1"/>
    <col min="16141" max="16141" width="0" hidden="1" customWidth="1"/>
    <col min="16142" max="16142" width="18.44140625" customWidth="1"/>
    <col min="16143" max="16143" width="6" customWidth="1"/>
    <col min="16144" max="16145" width="0" hidden="1" customWidth="1"/>
    <col min="16146" max="16146" width="18.5546875" customWidth="1"/>
    <col min="16147" max="16147" width="0" hidden="1" customWidth="1"/>
    <col min="16148" max="16149" width="18.5546875" customWidth="1"/>
    <col min="16150" max="16151" width="0" hidden="1" customWidth="1"/>
    <col min="16152" max="16152" width="0.109375" customWidth="1"/>
    <col min="16153" max="16380" width="9.109375" customWidth="1"/>
  </cols>
  <sheetData>
    <row r="1" spans="1:28" x14ac:dyDescent="0.3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33" t="s">
        <v>515</v>
      </c>
      <c r="Z1" s="182"/>
      <c r="AA1" s="182"/>
      <c r="AB1" s="182"/>
    </row>
    <row r="2" spans="1:28" ht="43.5" customHeight="1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405" t="s">
        <v>607</v>
      </c>
      <c r="W2" s="405"/>
      <c r="X2" s="405" t="s">
        <v>502</v>
      </c>
      <c r="Y2" s="405"/>
      <c r="Z2" s="182"/>
      <c r="AA2" s="182"/>
      <c r="AB2" s="182"/>
    </row>
    <row r="3" spans="1:28" ht="15.6" x14ac:dyDescent="0.3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3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3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406" t="s">
        <v>499</v>
      </c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183"/>
      <c r="AA6" s="182"/>
      <c r="AB6" s="182"/>
    </row>
    <row r="7" spans="1:28" ht="15.6" x14ac:dyDescent="0.3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410" t="s">
        <v>8</v>
      </c>
      <c r="Z7" s="410"/>
      <c r="AA7" s="410"/>
      <c r="AB7" s="410"/>
    </row>
    <row r="8" spans="1:28" ht="15.6" x14ac:dyDescent="0.3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408" t="s">
        <v>62</v>
      </c>
      <c r="W8" s="408"/>
      <c r="X8" s="408"/>
      <c r="Y8" s="408"/>
      <c r="Z8" s="183"/>
      <c r="AA8" s="182"/>
      <c r="AB8" s="182"/>
    </row>
    <row r="9" spans="1:28" ht="15.6" x14ac:dyDescent="0.3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401" t="s">
        <v>17</v>
      </c>
      <c r="O9" s="401" t="s">
        <v>18</v>
      </c>
      <c r="P9" s="401" t="s">
        <v>19</v>
      </c>
      <c r="Q9" s="401"/>
      <c r="R9" s="401" t="s">
        <v>36</v>
      </c>
      <c r="S9" s="402" t="s">
        <v>16</v>
      </c>
      <c r="T9" s="185" t="s">
        <v>13</v>
      </c>
      <c r="U9" s="401" t="s">
        <v>14</v>
      </c>
      <c r="V9" s="403" t="s">
        <v>65</v>
      </c>
      <c r="W9" s="231"/>
      <c r="X9" s="404" t="s">
        <v>278</v>
      </c>
      <c r="Y9" s="404"/>
      <c r="Z9" s="183"/>
      <c r="AA9" s="182"/>
      <c r="AB9" s="182"/>
    </row>
    <row r="10" spans="1:28" ht="31.2" x14ac:dyDescent="0.3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401"/>
      <c r="O10" s="401"/>
      <c r="P10" s="401"/>
      <c r="Q10" s="401"/>
      <c r="R10" s="401"/>
      <c r="S10" s="402"/>
      <c r="T10" s="187" t="s">
        <v>22</v>
      </c>
      <c r="U10" s="401"/>
      <c r="V10" s="402"/>
      <c r="W10" s="230"/>
      <c r="X10" s="228" t="s">
        <v>131</v>
      </c>
      <c r="Y10" s="228" t="s">
        <v>445</v>
      </c>
      <c r="Z10" s="188"/>
      <c r="AA10" s="188"/>
      <c r="AB10" s="183"/>
    </row>
    <row r="11" spans="1:28" ht="15.6" x14ac:dyDescent="0.3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401"/>
      <c r="O11" s="401"/>
      <c r="P11" s="401"/>
      <c r="Q11" s="409"/>
      <c r="R11" s="401"/>
      <c r="S11" s="402"/>
      <c r="T11" s="187"/>
      <c r="U11" s="189"/>
      <c r="V11" s="402"/>
      <c r="W11" s="232"/>
      <c r="X11" s="190"/>
      <c r="Y11" s="190"/>
      <c r="Z11" s="188"/>
      <c r="AA11" s="188"/>
      <c r="AB11" s="183"/>
    </row>
    <row r="12" spans="1:28" ht="15.6" x14ac:dyDescent="0.3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64" t="s">
        <v>24</v>
      </c>
      <c r="O12" s="363">
        <v>1</v>
      </c>
      <c r="P12" s="362">
        <v>0</v>
      </c>
      <c r="Q12" s="355">
        <v>113</v>
      </c>
      <c r="R12" s="361" t="s">
        <v>13</v>
      </c>
      <c r="S12" s="360" t="s">
        <v>13</v>
      </c>
      <c r="T12" s="352">
        <v>0</v>
      </c>
      <c r="U12" s="351"/>
      <c r="V12" s="347">
        <v>689930</v>
      </c>
      <c r="W12" s="350"/>
      <c r="X12" s="359">
        <v>66825.600000000006</v>
      </c>
      <c r="Y12" s="347">
        <v>66825.600000000006</v>
      </c>
      <c r="Z12" s="188"/>
      <c r="AA12" s="188"/>
      <c r="AB12" s="183"/>
    </row>
    <row r="13" spans="1:28" ht="31.2" x14ac:dyDescent="0.3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64" t="s">
        <v>597</v>
      </c>
      <c r="O13" s="363">
        <v>1</v>
      </c>
      <c r="P13" s="362">
        <v>7</v>
      </c>
      <c r="Q13" s="355">
        <v>107</v>
      </c>
      <c r="R13" s="361" t="s">
        <v>13</v>
      </c>
      <c r="S13" s="360" t="s">
        <v>13</v>
      </c>
      <c r="T13" s="352">
        <v>0</v>
      </c>
      <c r="U13" s="351"/>
      <c r="V13" s="347">
        <v>463900</v>
      </c>
      <c r="W13" s="350"/>
      <c r="X13" s="359">
        <v>0</v>
      </c>
      <c r="Y13" s="347">
        <v>0</v>
      </c>
      <c r="Z13" s="188"/>
      <c r="AA13" s="188"/>
      <c r="AB13" s="183"/>
    </row>
    <row r="14" spans="1:28" ht="31.2" x14ac:dyDescent="0.3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64" t="s">
        <v>132</v>
      </c>
      <c r="O14" s="363">
        <v>1</v>
      </c>
      <c r="P14" s="362">
        <v>7</v>
      </c>
      <c r="Q14" s="355">
        <v>107</v>
      </c>
      <c r="R14" s="361" t="s">
        <v>133</v>
      </c>
      <c r="S14" s="360" t="s">
        <v>13</v>
      </c>
      <c r="T14" s="352" t="s">
        <v>134</v>
      </c>
      <c r="U14" s="351"/>
      <c r="V14" s="347">
        <v>463900</v>
      </c>
      <c r="W14" s="350"/>
      <c r="X14" s="359">
        <v>0</v>
      </c>
      <c r="Y14" s="347">
        <v>0</v>
      </c>
      <c r="Z14" s="188"/>
      <c r="AA14" s="188"/>
      <c r="AB14" s="183"/>
    </row>
    <row r="15" spans="1:28" ht="31.2" x14ac:dyDescent="0.3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64" t="s">
        <v>598</v>
      </c>
      <c r="O15" s="363">
        <v>1</v>
      </c>
      <c r="P15" s="362">
        <v>7</v>
      </c>
      <c r="Q15" s="355">
        <v>107</v>
      </c>
      <c r="R15" s="361" t="s">
        <v>599</v>
      </c>
      <c r="S15" s="360" t="s">
        <v>13</v>
      </c>
      <c r="T15" s="352" t="s">
        <v>134</v>
      </c>
      <c r="U15" s="351"/>
      <c r="V15" s="347">
        <v>463900</v>
      </c>
      <c r="W15" s="350"/>
      <c r="X15" s="359">
        <v>0</v>
      </c>
      <c r="Y15" s="347">
        <v>0</v>
      </c>
      <c r="Z15" s="188"/>
      <c r="AA15" s="188"/>
      <c r="AB15" s="183"/>
    </row>
    <row r="16" spans="1:28" ht="15.6" x14ac:dyDescent="0.3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358" t="s">
        <v>137</v>
      </c>
      <c r="O16" s="357">
        <v>1</v>
      </c>
      <c r="P16" s="356">
        <v>7</v>
      </c>
      <c r="Q16" s="355">
        <v>107</v>
      </c>
      <c r="R16" s="354" t="s">
        <v>599</v>
      </c>
      <c r="S16" s="353">
        <v>800</v>
      </c>
      <c r="T16" s="352" t="s">
        <v>134</v>
      </c>
      <c r="U16" s="351"/>
      <c r="V16" s="348">
        <v>463900</v>
      </c>
      <c r="W16" s="350"/>
      <c r="X16" s="349">
        <v>0</v>
      </c>
      <c r="Y16" s="348">
        <v>0</v>
      </c>
      <c r="Z16" s="188"/>
      <c r="AA16" s="188"/>
      <c r="AB16" s="183"/>
    </row>
    <row r="17" spans="1:28" ht="15.6" x14ac:dyDescent="0.3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358" t="s">
        <v>138</v>
      </c>
      <c r="O17" s="357">
        <v>1</v>
      </c>
      <c r="P17" s="356">
        <v>7</v>
      </c>
      <c r="Q17" s="355">
        <v>107</v>
      </c>
      <c r="R17" s="354" t="s">
        <v>599</v>
      </c>
      <c r="S17" s="353">
        <v>850</v>
      </c>
      <c r="T17" s="352" t="s">
        <v>134</v>
      </c>
      <c r="U17" s="351"/>
      <c r="V17" s="348">
        <v>463900</v>
      </c>
      <c r="W17" s="350"/>
      <c r="X17" s="349">
        <v>0</v>
      </c>
      <c r="Y17" s="348">
        <v>0</v>
      </c>
      <c r="Z17" s="188"/>
      <c r="AA17" s="188"/>
      <c r="AB17" s="183"/>
    </row>
    <row r="18" spans="1:28" ht="15.6" x14ac:dyDescent="0.3">
      <c r="A18" s="191"/>
      <c r="B18" s="392" t="s">
        <v>141</v>
      </c>
      <c r="C18" s="392"/>
      <c r="D18" s="392"/>
      <c r="E18" s="392"/>
      <c r="F18" s="392"/>
      <c r="G18" s="392"/>
      <c r="H18" s="392"/>
      <c r="I18" s="392"/>
      <c r="J18" s="392"/>
      <c r="K18" s="392"/>
      <c r="L18" s="192">
        <v>113</v>
      </c>
      <c r="M18" s="193"/>
      <c r="N18" s="364" t="s">
        <v>141</v>
      </c>
      <c r="O18" s="363">
        <v>1</v>
      </c>
      <c r="P18" s="362">
        <v>13</v>
      </c>
      <c r="Q18" s="355">
        <v>113</v>
      </c>
      <c r="R18" s="361" t="s">
        <v>13</v>
      </c>
      <c r="S18" s="360" t="s">
        <v>13</v>
      </c>
      <c r="T18" s="352">
        <v>0</v>
      </c>
      <c r="U18" s="351"/>
      <c r="V18" s="347">
        <v>226030</v>
      </c>
      <c r="W18" s="350"/>
      <c r="X18" s="359">
        <v>66825.600000000006</v>
      </c>
      <c r="Y18" s="347">
        <v>66825.600000000006</v>
      </c>
      <c r="Z18" s="194" t="s">
        <v>31</v>
      </c>
      <c r="AA18" s="195"/>
      <c r="AB18" s="196"/>
    </row>
    <row r="19" spans="1:28" ht="31.2" x14ac:dyDescent="0.3">
      <c r="A19" s="191"/>
      <c r="B19" s="197"/>
      <c r="C19" s="198"/>
      <c r="D19" s="393" t="s">
        <v>279</v>
      </c>
      <c r="E19" s="393"/>
      <c r="F19" s="393"/>
      <c r="G19" s="393"/>
      <c r="H19" s="393"/>
      <c r="I19" s="393"/>
      <c r="J19" s="393"/>
      <c r="K19" s="393"/>
      <c r="L19" s="192">
        <v>113</v>
      </c>
      <c r="M19" s="193"/>
      <c r="N19" s="364" t="s">
        <v>132</v>
      </c>
      <c r="O19" s="363">
        <v>1</v>
      </c>
      <c r="P19" s="362">
        <v>13</v>
      </c>
      <c r="Q19" s="355">
        <v>113</v>
      </c>
      <c r="R19" s="361" t="s">
        <v>133</v>
      </c>
      <c r="S19" s="360" t="s">
        <v>13</v>
      </c>
      <c r="T19" s="352" t="s">
        <v>134</v>
      </c>
      <c r="U19" s="351"/>
      <c r="V19" s="347">
        <v>226030</v>
      </c>
      <c r="W19" s="350"/>
      <c r="X19" s="359">
        <v>66825.600000000006</v>
      </c>
      <c r="Y19" s="347">
        <v>66825.600000000006</v>
      </c>
      <c r="Z19" s="194" t="s">
        <v>31</v>
      </c>
      <c r="AA19" s="195"/>
      <c r="AB19" s="196"/>
    </row>
    <row r="20" spans="1:28" ht="31.2" x14ac:dyDescent="0.3">
      <c r="A20" s="191"/>
      <c r="B20" s="197"/>
      <c r="C20" s="197"/>
      <c r="D20" s="199"/>
      <c r="E20" s="199"/>
      <c r="F20" s="199"/>
      <c r="G20" s="200"/>
      <c r="H20" s="394" t="s">
        <v>280</v>
      </c>
      <c r="I20" s="394"/>
      <c r="J20" s="394"/>
      <c r="K20" s="394"/>
      <c r="L20" s="192">
        <v>113</v>
      </c>
      <c r="M20" s="193"/>
      <c r="N20" s="364" t="s">
        <v>533</v>
      </c>
      <c r="O20" s="363">
        <v>1</v>
      </c>
      <c r="P20" s="362">
        <v>13</v>
      </c>
      <c r="Q20" s="355">
        <v>113</v>
      </c>
      <c r="R20" s="361" t="s">
        <v>534</v>
      </c>
      <c r="S20" s="360" t="s">
        <v>13</v>
      </c>
      <c r="T20" s="352" t="s">
        <v>134</v>
      </c>
      <c r="U20" s="351"/>
      <c r="V20" s="347">
        <v>6030</v>
      </c>
      <c r="W20" s="350"/>
      <c r="X20" s="359">
        <v>0</v>
      </c>
      <c r="Y20" s="347">
        <v>0</v>
      </c>
      <c r="Z20" s="194" t="s">
        <v>31</v>
      </c>
      <c r="AA20" s="195"/>
      <c r="AB20" s="196"/>
    </row>
    <row r="21" spans="1:28" ht="31.2" x14ac:dyDescent="0.3">
      <c r="A21" s="191"/>
      <c r="B21" s="391">
        <v>300</v>
      </c>
      <c r="C21" s="391"/>
      <c r="D21" s="391"/>
      <c r="E21" s="391"/>
      <c r="F21" s="391"/>
      <c r="G21" s="391"/>
      <c r="H21" s="391"/>
      <c r="I21" s="391"/>
      <c r="J21" s="391"/>
      <c r="K21" s="391"/>
      <c r="L21" s="192">
        <v>113</v>
      </c>
      <c r="M21" s="193"/>
      <c r="N21" s="358" t="s">
        <v>135</v>
      </c>
      <c r="O21" s="357">
        <v>1</v>
      </c>
      <c r="P21" s="356">
        <v>13</v>
      </c>
      <c r="Q21" s="355">
        <v>113</v>
      </c>
      <c r="R21" s="354" t="s">
        <v>534</v>
      </c>
      <c r="S21" s="353">
        <v>200</v>
      </c>
      <c r="T21" s="352" t="s">
        <v>134</v>
      </c>
      <c r="U21" s="351"/>
      <c r="V21" s="348">
        <v>6030</v>
      </c>
      <c r="W21" s="350"/>
      <c r="X21" s="349">
        <v>0</v>
      </c>
      <c r="Y21" s="348">
        <v>0</v>
      </c>
      <c r="Z21" s="194" t="s">
        <v>31</v>
      </c>
      <c r="AA21" s="195"/>
      <c r="AB21" s="196"/>
    </row>
    <row r="22" spans="1:28" ht="46.8" x14ac:dyDescent="0.3">
      <c r="A22" s="191"/>
      <c r="B22" s="391">
        <v>350</v>
      </c>
      <c r="C22" s="391"/>
      <c r="D22" s="391"/>
      <c r="E22" s="391"/>
      <c r="F22" s="391"/>
      <c r="G22" s="391"/>
      <c r="H22" s="391"/>
      <c r="I22" s="391"/>
      <c r="J22" s="391"/>
      <c r="K22" s="391"/>
      <c r="L22" s="192">
        <v>113</v>
      </c>
      <c r="M22" s="193"/>
      <c r="N22" s="358" t="s">
        <v>136</v>
      </c>
      <c r="O22" s="357">
        <v>1</v>
      </c>
      <c r="P22" s="356">
        <v>13</v>
      </c>
      <c r="Q22" s="355">
        <v>113</v>
      </c>
      <c r="R22" s="354" t="s">
        <v>534</v>
      </c>
      <c r="S22" s="353">
        <v>240</v>
      </c>
      <c r="T22" s="352" t="s">
        <v>134</v>
      </c>
      <c r="U22" s="351"/>
      <c r="V22" s="348">
        <v>6030</v>
      </c>
      <c r="W22" s="350"/>
      <c r="X22" s="349">
        <v>0</v>
      </c>
      <c r="Y22" s="348">
        <v>0</v>
      </c>
      <c r="Z22" s="194" t="s">
        <v>31</v>
      </c>
      <c r="AA22" s="195"/>
      <c r="AB22" s="196"/>
    </row>
    <row r="23" spans="1:28" ht="31.2" x14ac:dyDescent="0.3">
      <c r="A23" s="191"/>
      <c r="B23" s="391">
        <v>800</v>
      </c>
      <c r="C23" s="391"/>
      <c r="D23" s="391"/>
      <c r="E23" s="391"/>
      <c r="F23" s="391"/>
      <c r="G23" s="391"/>
      <c r="H23" s="391"/>
      <c r="I23" s="391"/>
      <c r="J23" s="391"/>
      <c r="K23" s="391"/>
      <c r="L23" s="192">
        <v>113</v>
      </c>
      <c r="M23" s="193"/>
      <c r="N23" s="364" t="s">
        <v>142</v>
      </c>
      <c r="O23" s="363">
        <v>1</v>
      </c>
      <c r="P23" s="362">
        <v>13</v>
      </c>
      <c r="Q23" s="355">
        <v>113</v>
      </c>
      <c r="R23" s="361" t="s">
        <v>143</v>
      </c>
      <c r="S23" s="360" t="s">
        <v>13</v>
      </c>
      <c r="T23" s="352" t="s">
        <v>134</v>
      </c>
      <c r="U23" s="351"/>
      <c r="V23" s="347">
        <v>38000</v>
      </c>
      <c r="W23" s="350"/>
      <c r="X23" s="359">
        <v>66825.600000000006</v>
      </c>
      <c r="Y23" s="347">
        <v>66825.600000000006</v>
      </c>
      <c r="Z23" s="194" t="s">
        <v>31</v>
      </c>
      <c r="AA23" s="195"/>
      <c r="AB23" s="196"/>
    </row>
    <row r="24" spans="1:28" ht="31.2" x14ac:dyDescent="0.3">
      <c r="A24" s="191"/>
      <c r="B24" s="391">
        <v>850</v>
      </c>
      <c r="C24" s="391"/>
      <c r="D24" s="391"/>
      <c r="E24" s="391"/>
      <c r="F24" s="391"/>
      <c r="G24" s="391"/>
      <c r="H24" s="391"/>
      <c r="I24" s="391"/>
      <c r="J24" s="391"/>
      <c r="K24" s="391"/>
      <c r="L24" s="192">
        <v>113</v>
      </c>
      <c r="M24" s="193"/>
      <c r="N24" s="358" t="s">
        <v>135</v>
      </c>
      <c r="O24" s="357">
        <v>1</v>
      </c>
      <c r="P24" s="356">
        <v>13</v>
      </c>
      <c r="Q24" s="355">
        <v>113</v>
      </c>
      <c r="R24" s="354" t="s">
        <v>143</v>
      </c>
      <c r="S24" s="353">
        <v>200</v>
      </c>
      <c r="T24" s="352" t="s">
        <v>134</v>
      </c>
      <c r="U24" s="351"/>
      <c r="V24" s="348">
        <v>8000</v>
      </c>
      <c r="W24" s="350"/>
      <c r="X24" s="349">
        <v>36825.599999999999</v>
      </c>
      <c r="Y24" s="348">
        <v>36825.599999999999</v>
      </c>
      <c r="Z24" s="194" t="s">
        <v>31</v>
      </c>
      <c r="AA24" s="195"/>
      <c r="AB24" s="196"/>
    </row>
    <row r="25" spans="1:28" ht="46.8" x14ac:dyDescent="0.3">
      <c r="A25" s="191"/>
      <c r="B25" s="197"/>
      <c r="C25" s="197"/>
      <c r="D25" s="199"/>
      <c r="E25" s="199"/>
      <c r="F25" s="199"/>
      <c r="G25" s="200"/>
      <c r="H25" s="394" t="s">
        <v>282</v>
      </c>
      <c r="I25" s="394"/>
      <c r="J25" s="394"/>
      <c r="K25" s="394"/>
      <c r="L25" s="192">
        <v>113</v>
      </c>
      <c r="M25" s="193"/>
      <c r="N25" s="358" t="s">
        <v>136</v>
      </c>
      <c r="O25" s="357">
        <v>1</v>
      </c>
      <c r="P25" s="356">
        <v>13</v>
      </c>
      <c r="Q25" s="355">
        <v>113</v>
      </c>
      <c r="R25" s="354" t="s">
        <v>143</v>
      </c>
      <c r="S25" s="353">
        <v>240</v>
      </c>
      <c r="T25" s="352" t="s">
        <v>134</v>
      </c>
      <c r="U25" s="351"/>
      <c r="V25" s="348">
        <v>8000</v>
      </c>
      <c r="W25" s="350"/>
      <c r="X25" s="349">
        <v>36825.599999999999</v>
      </c>
      <c r="Y25" s="348">
        <v>36825.599999999999</v>
      </c>
      <c r="Z25" s="194" t="s">
        <v>31</v>
      </c>
      <c r="AA25" s="195"/>
      <c r="AB25" s="196"/>
    </row>
    <row r="26" spans="1:28" ht="31.2" x14ac:dyDescent="0.3">
      <c r="A26" s="191"/>
      <c r="B26" s="391">
        <v>200</v>
      </c>
      <c r="C26" s="391"/>
      <c r="D26" s="391"/>
      <c r="E26" s="391"/>
      <c r="F26" s="391"/>
      <c r="G26" s="391"/>
      <c r="H26" s="391"/>
      <c r="I26" s="391"/>
      <c r="J26" s="391"/>
      <c r="K26" s="391"/>
      <c r="L26" s="192">
        <v>113</v>
      </c>
      <c r="M26" s="193"/>
      <c r="N26" s="358" t="s">
        <v>185</v>
      </c>
      <c r="O26" s="357">
        <v>1</v>
      </c>
      <c r="P26" s="356">
        <v>13</v>
      </c>
      <c r="Q26" s="355">
        <v>113</v>
      </c>
      <c r="R26" s="354" t="s">
        <v>143</v>
      </c>
      <c r="S26" s="353">
        <v>300</v>
      </c>
      <c r="T26" s="352" t="s">
        <v>134</v>
      </c>
      <c r="U26" s="351"/>
      <c r="V26" s="348">
        <v>10000</v>
      </c>
      <c r="W26" s="350"/>
      <c r="X26" s="349">
        <v>10000</v>
      </c>
      <c r="Y26" s="348">
        <v>10000</v>
      </c>
      <c r="Z26" s="194" t="s">
        <v>31</v>
      </c>
      <c r="AA26" s="195"/>
      <c r="AB26" s="196"/>
    </row>
    <row r="27" spans="1:28" ht="15.6" x14ac:dyDescent="0.3">
      <c r="A27" s="191"/>
      <c r="B27" s="391">
        <v>240</v>
      </c>
      <c r="C27" s="391"/>
      <c r="D27" s="391"/>
      <c r="E27" s="391"/>
      <c r="F27" s="391"/>
      <c r="G27" s="391"/>
      <c r="H27" s="391"/>
      <c r="I27" s="391"/>
      <c r="J27" s="391"/>
      <c r="K27" s="391"/>
      <c r="L27" s="192">
        <v>113</v>
      </c>
      <c r="M27" s="193"/>
      <c r="N27" s="358" t="s">
        <v>281</v>
      </c>
      <c r="O27" s="357">
        <v>1</v>
      </c>
      <c r="P27" s="356">
        <v>13</v>
      </c>
      <c r="Q27" s="355">
        <v>113</v>
      </c>
      <c r="R27" s="354" t="s">
        <v>143</v>
      </c>
      <c r="S27" s="353">
        <v>350</v>
      </c>
      <c r="T27" s="352" t="s">
        <v>134</v>
      </c>
      <c r="U27" s="351"/>
      <c r="V27" s="348">
        <v>10000</v>
      </c>
      <c r="W27" s="350"/>
      <c r="X27" s="349">
        <v>10000</v>
      </c>
      <c r="Y27" s="348">
        <v>10000</v>
      </c>
      <c r="Z27" s="194" t="s">
        <v>31</v>
      </c>
      <c r="AA27" s="195"/>
      <c r="AB27" s="196"/>
    </row>
    <row r="28" spans="1:28" ht="15.6" x14ac:dyDescent="0.3">
      <c r="A28" s="191"/>
      <c r="B28" s="392" t="s">
        <v>144</v>
      </c>
      <c r="C28" s="392"/>
      <c r="D28" s="392"/>
      <c r="E28" s="392"/>
      <c r="F28" s="392"/>
      <c r="G28" s="392"/>
      <c r="H28" s="392"/>
      <c r="I28" s="392"/>
      <c r="J28" s="392"/>
      <c r="K28" s="392"/>
      <c r="L28" s="192">
        <v>314</v>
      </c>
      <c r="M28" s="193"/>
      <c r="N28" s="358" t="s">
        <v>137</v>
      </c>
      <c r="O28" s="357">
        <v>1</v>
      </c>
      <c r="P28" s="356">
        <v>13</v>
      </c>
      <c r="Q28" s="355">
        <v>113</v>
      </c>
      <c r="R28" s="354" t="s">
        <v>143</v>
      </c>
      <c r="S28" s="353">
        <v>800</v>
      </c>
      <c r="T28" s="352" t="s">
        <v>134</v>
      </c>
      <c r="U28" s="351"/>
      <c r="V28" s="348">
        <v>20000</v>
      </c>
      <c r="W28" s="350"/>
      <c r="X28" s="349">
        <v>20000</v>
      </c>
      <c r="Y28" s="348">
        <v>20000</v>
      </c>
      <c r="Z28" s="194" t="s">
        <v>283</v>
      </c>
      <c r="AA28" s="195"/>
      <c r="AB28" s="196"/>
    </row>
    <row r="29" spans="1:28" ht="15.6" x14ac:dyDescent="0.3">
      <c r="A29" s="191"/>
      <c r="B29" s="392" t="s">
        <v>145</v>
      </c>
      <c r="C29" s="392"/>
      <c r="D29" s="392"/>
      <c r="E29" s="392"/>
      <c r="F29" s="392"/>
      <c r="G29" s="392"/>
      <c r="H29" s="392"/>
      <c r="I29" s="392"/>
      <c r="J29" s="392"/>
      <c r="K29" s="392"/>
      <c r="L29" s="192">
        <v>309</v>
      </c>
      <c r="M29" s="193"/>
      <c r="N29" s="358" t="s">
        <v>138</v>
      </c>
      <c r="O29" s="357">
        <v>1</v>
      </c>
      <c r="P29" s="356">
        <v>13</v>
      </c>
      <c r="Q29" s="355">
        <v>113</v>
      </c>
      <c r="R29" s="354" t="s">
        <v>143</v>
      </c>
      <c r="S29" s="353">
        <v>850</v>
      </c>
      <c r="T29" s="352" t="s">
        <v>134</v>
      </c>
      <c r="U29" s="351"/>
      <c r="V29" s="348">
        <v>20000</v>
      </c>
      <c r="W29" s="350"/>
      <c r="X29" s="349">
        <v>20000</v>
      </c>
      <c r="Y29" s="348">
        <v>20000</v>
      </c>
      <c r="Z29" s="194" t="s">
        <v>283</v>
      </c>
      <c r="AA29" s="195"/>
      <c r="AB29" s="196"/>
    </row>
    <row r="30" spans="1:28" ht="15.6" x14ac:dyDescent="0.3">
      <c r="A30" s="191"/>
      <c r="B30" s="197"/>
      <c r="C30" s="198"/>
      <c r="D30" s="393" t="s">
        <v>279</v>
      </c>
      <c r="E30" s="393"/>
      <c r="F30" s="393"/>
      <c r="G30" s="393"/>
      <c r="H30" s="393"/>
      <c r="I30" s="393"/>
      <c r="J30" s="393"/>
      <c r="K30" s="393"/>
      <c r="L30" s="192">
        <v>309</v>
      </c>
      <c r="M30" s="193"/>
      <c r="N30" s="364" t="s">
        <v>521</v>
      </c>
      <c r="O30" s="363">
        <v>1</v>
      </c>
      <c r="P30" s="362">
        <v>13</v>
      </c>
      <c r="Q30" s="355">
        <v>113</v>
      </c>
      <c r="R30" s="361" t="s">
        <v>522</v>
      </c>
      <c r="S30" s="360" t="s">
        <v>13</v>
      </c>
      <c r="T30" s="352" t="s">
        <v>134</v>
      </c>
      <c r="U30" s="351"/>
      <c r="V30" s="347">
        <v>182000</v>
      </c>
      <c r="W30" s="350"/>
      <c r="X30" s="359">
        <v>0</v>
      </c>
      <c r="Y30" s="347">
        <v>0</v>
      </c>
      <c r="Z30" s="194" t="s">
        <v>283</v>
      </c>
      <c r="AA30" s="195"/>
      <c r="AB30" s="196"/>
    </row>
    <row r="31" spans="1:28" ht="31.2" x14ac:dyDescent="0.3">
      <c r="A31" s="191"/>
      <c r="B31" s="197"/>
      <c r="C31" s="197"/>
      <c r="D31" s="199"/>
      <c r="E31" s="199"/>
      <c r="F31" s="199"/>
      <c r="G31" s="200"/>
      <c r="H31" s="394" t="s">
        <v>284</v>
      </c>
      <c r="I31" s="394"/>
      <c r="J31" s="394"/>
      <c r="K31" s="394"/>
      <c r="L31" s="192">
        <v>309</v>
      </c>
      <c r="M31" s="193"/>
      <c r="N31" s="358" t="s">
        <v>135</v>
      </c>
      <c r="O31" s="357">
        <v>1</v>
      </c>
      <c r="P31" s="356">
        <v>13</v>
      </c>
      <c r="Q31" s="355">
        <v>113</v>
      </c>
      <c r="R31" s="354" t="s">
        <v>522</v>
      </c>
      <c r="S31" s="353">
        <v>200</v>
      </c>
      <c r="T31" s="352" t="s">
        <v>134</v>
      </c>
      <c r="U31" s="351"/>
      <c r="V31" s="348">
        <v>182000</v>
      </c>
      <c r="W31" s="350"/>
      <c r="X31" s="349">
        <v>0</v>
      </c>
      <c r="Y31" s="348">
        <v>0</v>
      </c>
      <c r="Z31" s="194" t="s">
        <v>283</v>
      </c>
      <c r="AA31" s="195"/>
      <c r="AB31" s="196"/>
    </row>
    <row r="32" spans="1:28" ht="46.8" x14ac:dyDescent="0.3">
      <c r="A32" s="191"/>
      <c r="B32" s="391">
        <v>200</v>
      </c>
      <c r="C32" s="391"/>
      <c r="D32" s="391"/>
      <c r="E32" s="391"/>
      <c r="F32" s="391"/>
      <c r="G32" s="391"/>
      <c r="H32" s="391"/>
      <c r="I32" s="391"/>
      <c r="J32" s="391"/>
      <c r="K32" s="391"/>
      <c r="L32" s="192">
        <v>309</v>
      </c>
      <c r="M32" s="193"/>
      <c r="N32" s="358" t="s">
        <v>136</v>
      </c>
      <c r="O32" s="357">
        <v>1</v>
      </c>
      <c r="P32" s="356">
        <v>13</v>
      </c>
      <c r="Q32" s="355">
        <v>113</v>
      </c>
      <c r="R32" s="354" t="s">
        <v>522</v>
      </c>
      <c r="S32" s="353">
        <v>240</v>
      </c>
      <c r="T32" s="352" t="s">
        <v>134</v>
      </c>
      <c r="U32" s="351"/>
      <c r="V32" s="348">
        <v>182000</v>
      </c>
      <c r="W32" s="350"/>
      <c r="X32" s="349">
        <v>0</v>
      </c>
      <c r="Y32" s="348">
        <v>0</v>
      </c>
      <c r="Z32" s="194" t="s">
        <v>283</v>
      </c>
      <c r="AA32" s="195"/>
      <c r="AB32" s="196"/>
    </row>
    <row r="33" spans="1:28" ht="31.2" x14ac:dyDescent="0.3">
      <c r="A33" s="191"/>
      <c r="B33" s="391">
        <v>240</v>
      </c>
      <c r="C33" s="391"/>
      <c r="D33" s="391"/>
      <c r="E33" s="391"/>
      <c r="F33" s="391"/>
      <c r="G33" s="391"/>
      <c r="H33" s="391"/>
      <c r="I33" s="391"/>
      <c r="J33" s="391"/>
      <c r="K33" s="391"/>
      <c r="L33" s="192">
        <v>309</v>
      </c>
      <c r="M33" s="193"/>
      <c r="N33" s="364" t="s">
        <v>144</v>
      </c>
      <c r="O33" s="363">
        <v>3</v>
      </c>
      <c r="P33" s="362">
        <v>0</v>
      </c>
      <c r="Q33" s="355">
        <v>314</v>
      </c>
      <c r="R33" s="361" t="s">
        <v>13</v>
      </c>
      <c r="S33" s="360" t="s">
        <v>13</v>
      </c>
      <c r="T33" s="352">
        <v>0</v>
      </c>
      <c r="U33" s="351"/>
      <c r="V33" s="347">
        <v>4362167.4000000004</v>
      </c>
      <c r="W33" s="350"/>
      <c r="X33" s="359">
        <v>4070699.4</v>
      </c>
      <c r="Y33" s="347">
        <v>4070699.4</v>
      </c>
      <c r="Z33" s="194" t="s">
        <v>283</v>
      </c>
      <c r="AA33" s="195"/>
      <c r="AB33" s="196"/>
    </row>
    <row r="34" spans="1:28" ht="15.6" x14ac:dyDescent="0.3">
      <c r="A34" s="191"/>
      <c r="B34" s="392" t="s">
        <v>146</v>
      </c>
      <c r="C34" s="392"/>
      <c r="D34" s="392"/>
      <c r="E34" s="392"/>
      <c r="F34" s="392"/>
      <c r="G34" s="392"/>
      <c r="H34" s="392"/>
      <c r="I34" s="392"/>
      <c r="J34" s="392"/>
      <c r="K34" s="392"/>
      <c r="L34" s="192">
        <v>310</v>
      </c>
      <c r="M34" s="193"/>
      <c r="N34" s="364" t="s">
        <v>145</v>
      </c>
      <c r="O34" s="363">
        <v>3</v>
      </c>
      <c r="P34" s="362">
        <v>9</v>
      </c>
      <c r="Q34" s="355">
        <v>309</v>
      </c>
      <c r="R34" s="361" t="s">
        <v>13</v>
      </c>
      <c r="S34" s="360" t="s">
        <v>13</v>
      </c>
      <c r="T34" s="352">
        <v>0</v>
      </c>
      <c r="U34" s="351"/>
      <c r="V34" s="347">
        <v>315000</v>
      </c>
      <c r="W34" s="350"/>
      <c r="X34" s="359">
        <v>0</v>
      </c>
      <c r="Y34" s="347">
        <v>0</v>
      </c>
      <c r="Z34" s="194" t="s">
        <v>283</v>
      </c>
      <c r="AA34" s="195"/>
      <c r="AB34" s="196"/>
    </row>
    <row r="35" spans="1:28" ht="31.2" x14ac:dyDescent="0.3">
      <c r="A35" s="191"/>
      <c r="B35" s="197"/>
      <c r="C35" s="198"/>
      <c r="D35" s="393" t="s">
        <v>279</v>
      </c>
      <c r="E35" s="393"/>
      <c r="F35" s="393"/>
      <c r="G35" s="393"/>
      <c r="H35" s="393"/>
      <c r="I35" s="393"/>
      <c r="J35" s="393"/>
      <c r="K35" s="393"/>
      <c r="L35" s="192">
        <v>310</v>
      </c>
      <c r="M35" s="193"/>
      <c r="N35" s="364" t="s">
        <v>132</v>
      </c>
      <c r="O35" s="363">
        <v>3</v>
      </c>
      <c r="P35" s="362">
        <v>9</v>
      </c>
      <c r="Q35" s="355">
        <v>309</v>
      </c>
      <c r="R35" s="361" t="s">
        <v>133</v>
      </c>
      <c r="S35" s="360" t="s">
        <v>13</v>
      </c>
      <c r="T35" s="352" t="s">
        <v>134</v>
      </c>
      <c r="U35" s="351"/>
      <c r="V35" s="347">
        <v>315000</v>
      </c>
      <c r="W35" s="350"/>
      <c r="X35" s="359">
        <v>0</v>
      </c>
      <c r="Y35" s="347">
        <v>0</v>
      </c>
      <c r="Z35" s="194" t="s">
        <v>283</v>
      </c>
      <c r="AA35" s="195"/>
      <c r="AB35" s="196"/>
    </row>
    <row r="36" spans="1:28" ht="78" x14ac:dyDescent="0.3">
      <c r="A36" s="191"/>
      <c r="B36" s="197"/>
      <c r="C36" s="197"/>
      <c r="D36" s="199"/>
      <c r="E36" s="199"/>
      <c r="F36" s="199"/>
      <c r="G36" s="200"/>
      <c r="H36" s="394" t="s">
        <v>285</v>
      </c>
      <c r="I36" s="394"/>
      <c r="J36" s="394"/>
      <c r="K36" s="394"/>
      <c r="L36" s="192">
        <v>310</v>
      </c>
      <c r="M36" s="193"/>
      <c r="N36" s="364" t="s">
        <v>455</v>
      </c>
      <c r="O36" s="363">
        <v>3</v>
      </c>
      <c r="P36" s="362">
        <v>9</v>
      </c>
      <c r="Q36" s="355">
        <v>309</v>
      </c>
      <c r="R36" s="361" t="s">
        <v>456</v>
      </c>
      <c r="S36" s="360" t="s">
        <v>13</v>
      </c>
      <c r="T36" s="352" t="s">
        <v>134</v>
      </c>
      <c r="U36" s="351"/>
      <c r="V36" s="347">
        <v>315000</v>
      </c>
      <c r="W36" s="350"/>
      <c r="X36" s="359">
        <v>0</v>
      </c>
      <c r="Y36" s="347">
        <v>0</v>
      </c>
      <c r="Z36" s="194" t="s">
        <v>283</v>
      </c>
      <c r="AA36" s="195"/>
      <c r="AB36" s="196"/>
    </row>
    <row r="37" spans="1:28" ht="15.6" x14ac:dyDescent="0.3">
      <c r="A37" s="191"/>
      <c r="B37" s="391">
        <v>200</v>
      </c>
      <c r="C37" s="391"/>
      <c r="D37" s="391"/>
      <c r="E37" s="391"/>
      <c r="F37" s="391"/>
      <c r="G37" s="391"/>
      <c r="H37" s="391"/>
      <c r="I37" s="391"/>
      <c r="J37" s="391"/>
      <c r="K37" s="391"/>
      <c r="L37" s="192">
        <v>310</v>
      </c>
      <c r="M37" s="193"/>
      <c r="N37" s="358" t="s">
        <v>139</v>
      </c>
      <c r="O37" s="357">
        <v>3</v>
      </c>
      <c r="P37" s="356">
        <v>9</v>
      </c>
      <c r="Q37" s="355">
        <v>309</v>
      </c>
      <c r="R37" s="354" t="s">
        <v>456</v>
      </c>
      <c r="S37" s="353">
        <v>500</v>
      </c>
      <c r="T37" s="352" t="s">
        <v>134</v>
      </c>
      <c r="U37" s="351"/>
      <c r="V37" s="348">
        <v>315000</v>
      </c>
      <c r="W37" s="350"/>
      <c r="X37" s="349">
        <v>0</v>
      </c>
      <c r="Y37" s="348">
        <v>0</v>
      </c>
      <c r="Z37" s="194" t="s">
        <v>283</v>
      </c>
      <c r="AA37" s="195"/>
      <c r="AB37" s="196"/>
    </row>
    <row r="38" spans="1:28" ht="15.6" x14ac:dyDescent="0.3">
      <c r="A38" s="191"/>
      <c r="B38" s="391">
        <v>240</v>
      </c>
      <c r="C38" s="391"/>
      <c r="D38" s="391"/>
      <c r="E38" s="391"/>
      <c r="F38" s="391"/>
      <c r="G38" s="391"/>
      <c r="H38" s="391"/>
      <c r="I38" s="391"/>
      <c r="J38" s="391"/>
      <c r="K38" s="391"/>
      <c r="L38" s="192">
        <v>310</v>
      </c>
      <c r="M38" s="193"/>
      <c r="N38" s="358" t="s">
        <v>140</v>
      </c>
      <c r="O38" s="357">
        <v>3</v>
      </c>
      <c r="P38" s="356">
        <v>9</v>
      </c>
      <c r="Q38" s="355">
        <v>309</v>
      </c>
      <c r="R38" s="354" t="s">
        <v>456</v>
      </c>
      <c r="S38" s="353">
        <v>540</v>
      </c>
      <c r="T38" s="352" t="s">
        <v>134</v>
      </c>
      <c r="U38" s="351"/>
      <c r="V38" s="348">
        <v>315000</v>
      </c>
      <c r="W38" s="350"/>
      <c r="X38" s="349">
        <v>0</v>
      </c>
      <c r="Y38" s="348">
        <v>0</v>
      </c>
      <c r="Z38" s="194" t="s">
        <v>283</v>
      </c>
      <c r="AA38" s="195"/>
      <c r="AB38" s="196"/>
    </row>
    <row r="39" spans="1:28" ht="62.4" x14ac:dyDescent="0.3">
      <c r="A39" s="191"/>
      <c r="B39" s="197"/>
      <c r="C39" s="197"/>
      <c r="D39" s="199"/>
      <c r="E39" s="199"/>
      <c r="F39" s="199"/>
      <c r="G39" s="200"/>
      <c r="H39" s="394" t="s">
        <v>286</v>
      </c>
      <c r="I39" s="394"/>
      <c r="J39" s="394"/>
      <c r="K39" s="394"/>
      <c r="L39" s="192">
        <v>310</v>
      </c>
      <c r="M39" s="193"/>
      <c r="N39" s="364" t="s">
        <v>146</v>
      </c>
      <c r="O39" s="363">
        <v>3</v>
      </c>
      <c r="P39" s="362">
        <v>10</v>
      </c>
      <c r="Q39" s="355">
        <v>310</v>
      </c>
      <c r="R39" s="361" t="s">
        <v>13</v>
      </c>
      <c r="S39" s="360" t="s">
        <v>13</v>
      </c>
      <c r="T39" s="352">
        <v>0</v>
      </c>
      <c r="U39" s="351"/>
      <c r="V39" s="347">
        <v>4047167.4</v>
      </c>
      <c r="W39" s="350"/>
      <c r="X39" s="359">
        <v>4047167.4</v>
      </c>
      <c r="Y39" s="347">
        <v>4047167.4</v>
      </c>
      <c r="Z39" s="194" t="s">
        <v>283</v>
      </c>
      <c r="AA39" s="195"/>
      <c r="AB39" s="196"/>
    </row>
    <row r="40" spans="1:28" ht="31.2" x14ac:dyDescent="0.3">
      <c r="A40" s="191"/>
      <c r="B40" s="391">
        <v>200</v>
      </c>
      <c r="C40" s="391"/>
      <c r="D40" s="391"/>
      <c r="E40" s="391"/>
      <c r="F40" s="391"/>
      <c r="G40" s="391"/>
      <c r="H40" s="391"/>
      <c r="I40" s="391"/>
      <c r="J40" s="391"/>
      <c r="K40" s="391"/>
      <c r="L40" s="192">
        <v>310</v>
      </c>
      <c r="M40" s="193"/>
      <c r="N40" s="364" t="s">
        <v>132</v>
      </c>
      <c r="O40" s="363">
        <v>3</v>
      </c>
      <c r="P40" s="362">
        <v>10</v>
      </c>
      <c r="Q40" s="355">
        <v>310</v>
      </c>
      <c r="R40" s="361" t="s">
        <v>133</v>
      </c>
      <c r="S40" s="360" t="s">
        <v>13</v>
      </c>
      <c r="T40" s="352" t="s">
        <v>134</v>
      </c>
      <c r="U40" s="351"/>
      <c r="V40" s="347">
        <v>4047167.4</v>
      </c>
      <c r="W40" s="350"/>
      <c r="X40" s="359">
        <v>4047167.4</v>
      </c>
      <c r="Y40" s="347">
        <v>4047167.4</v>
      </c>
      <c r="Z40" s="194" t="s">
        <v>283</v>
      </c>
      <c r="AA40" s="195"/>
      <c r="AB40" s="196"/>
    </row>
    <row r="41" spans="1:28" ht="15.6" x14ac:dyDescent="0.3">
      <c r="A41" s="191"/>
      <c r="B41" s="391">
        <v>240</v>
      </c>
      <c r="C41" s="391"/>
      <c r="D41" s="391"/>
      <c r="E41" s="391"/>
      <c r="F41" s="391"/>
      <c r="G41" s="391"/>
      <c r="H41" s="391"/>
      <c r="I41" s="391"/>
      <c r="J41" s="391"/>
      <c r="K41" s="391"/>
      <c r="L41" s="192">
        <v>310</v>
      </c>
      <c r="M41" s="193"/>
      <c r="N41" s="364" t="s">
        <v>147</v>
      </c>
      <c r="O41" s="363">
        <v>3</v>
      </c>
      <c r="P41" s="362">
        <v>10</v>
      </c>
      <c r="Q41" s="355">
        <v>310</v>
      </c>
      <c r="R41" s="361" t="s">
        <v>148</v>
      </c>
      <c r="S41" s="360" t="s">
        <v>13</v>
      </c>
      <c r="T41" s="352" t="s">
        <v>134</v>
      </c>
      <c r="U41" s="351"/>
      <c r="V41" s="347">
        <v>528400</v>
      </c>
      <c r="W41" s="350"/>
      <c r="X41" s="359">
        <v>528400</v>
      </c>
      <c r="Y41" s="347">
        <v>528400</v>
      </c>
      <c r="Z41" s="194" t="s">
        <v>283</v>
      </c>
      <c r="AA41" s="195"/>
      <c r="AB41" s="196"/>
    </row>
    <row r="42" spans="1:28" ht="31.2" x14ac:dyDescent="0.3">
      <c r="A42" s="191"/>
      <c r="B42" s="392" t="s">
        <v>151</v>
      </c>
      <c r="C42" s="392"/>
      <c r="D42" s="392"/>
      <c r="E42" s="392"/>
      <c r="F42" s="392"/>
      <c r="G42" s="392"/>
      <c r="H42" s="392"/>
      <c r="I42" s="392"/>
      <c r="J42" s="392"/>
      <c r="K42" s="392"/>
      <c r="L42" s="192">
        <v>314</v>
      </c>
      <c r="M42" s="193"/>
      <c r="N42" s="358" t="s">
        <v>135</v>
      </c>
      <c r="O42" s="357">
        <v>3</v>
      </c>
      <c r="P42" s="356">
        <v>10</v>
      </c>
      <c r="Q42" s="355">
        <v>310</v>
      </c>
      <c r="R42" s="354" t="s">
        <v>148</v>
      </c>
      <c r="S42" s="353">
        <v>200</v>
      </c>
      <c r="T42" s="352" t="s">
        <v>134</v>
      </c>
      <c r="U42" s="351"/>
      <c r="V42" s="348">
        <v>528400</v>
      </c>
      <c r="W42" s="350"/>
      <c r="X42" s="349">
        <v>528400</v>
      </c>
      <c r="Y42" s="348">
        <v>528400</v>
      </c>
      <c r="Z42" s="194" t="s">
        <v>283</v>
      </c>
      <c r="AA42" s="195"/>
      <c r="AB42" s="196"/>
    </row>
    <row r="43" spans="1:28" ht="46.8" x14ac:dyDescent="0.3">
      <c r="A43" s="191"/>
      <c r="B43" s="197"/>
      <c r="C43" s="198"/>
      <c r="D43" s="393" t="s">
        <v>287</v>
      </c>
      <c r="E43" s="393"/>
      <c r="F43" s="393"/>
      <c r="G43" s="393"/>
      <c r="H43" s="393"/>
      <c r="I43" s="393"/>
      <c r="J43" s="393"/>
      <c r="K43" s="393"/>
      <c r="L43" s="192">
        <v>314</v>
      </c>
      <c r="M43" s="193"/>
      <c r="N43" s="358" t="s">
        <v>136</v>
      </c>
      <c r="O43" s="357">
        <v>3</v>
      </c>
      <c r="P43" s="356">
        <v>10</v>
      </c>
      <c r="Q43" s="355">
        <v>310</v>
      </c>
      <c r="R43" s="354" t="s">
        <v>148</v>
      </c>
      <c r="S43" s="353">
        <v>240</v>
      </c>
      <c r="T43" s="352" t="s">
        <v>134</v>
      </c>
      <c r="U43" s="351"/>
      <c r="V43" s="348">
        <v>528400</v>
      </c>
      <c r="W43" s="350"/>
      <c r="X43" s="349">
        <v>528400</v>
      </c>
      <c r="Y43" s="348">
        <v>528400</v>
      </c>
      <c r="Z43" s="194" t="s">
        <v>283</v>
      </c>
      <c r="AA43" s="195"/>
      <c r="AB43" s="196"/>
    </row>
    <row r="44" spans="1:28" ht="31.2" x14ac:dyDescent="0.3">
      <c r="A44" s="191"/>
      <c r="B44" s="197"/>
      <c r="C44" s="197"/>
      <c r="D44" s="199"/>
      <c r="E44" s="199"/>
      <c r="F44" s="199"/>
      <c r="G44" s="200"/>
      <c r="H44" s="394" t="s">
        <v>288</v>
      </c>
      <c r="I44" s="394"/>
      <c r="J44" s="394"/>
      <c r="K44" s="394"/>
      <c r="L44" s="192">
        <v>314</v>
      </c>
      <c r="M44" s="193"/>
      <c r="N44" s="364" t="s">
        <v>149</v>
      </c>
      <c r="O44" s="363">
        <v>3</v>
      </c>
      <c r="P44" s="362">
        <v>10</v>
      </c>
      <c r="Q44" s="355">
        <v>310</v>
      </c>
      <c r="R44" s="361" t="s">
        <v>150</v>
      </c>
      <c r="S44" s="360" t="s">
        <v>13</v>
      </c>
      <c r="T44" s="352" t="s">
        <v>134</v>
      </c>
      <c r="U44" s="351"/>
      <c r="V44" s="347">
        <v>3518767.4</v>
      </c>
      <c r="W44" s="350"/>
      <c r="X44" s="359">
        <v>3518767.4</v>
      </c>
      <c r="Y44" s="347">
        <v>3518767.4</v>
      </c>
      <c r="Z44" s="194" t="s">
        <v>283</v>
      </c>
      <c r="AA44" s="195"/>
      <c r="AB44" s="196"/>
    </row>
    <row r="45" spans="1:28" ht="31.2" x14ac:dyDescent="0.3">
      <c r="A45" s="191"/>
      <c r="B45" s="391">
        <v>200</v>
      </c>
      <c r="C45" s="391"/>
      <c r="D45" s="391"/>
      <c r="E45" s="391"/>
      <c r="F45" s="391"/>
      <c r="G45" s="391"/>
      <c r="H45" s="391"/>
      <c r="I45" s="391"/>
      <c r="J45" s="391"/>
      <c r="K45" s="391"/>
      <c r="L45" s="192">
        <v>314</v>
      </c>
      <c r="M45" s="193"/>
      <c r="N45" s="358" t="s">
        <v>135</v>
      </c>
      <c r="O45" s="357">
        <v>3</v>
      </c>
      <c r="P45" s="356">
        <v>10</v>
      </c>
      <c r="Q45" s="355">
        <v>310</v>
      </c>
      <c r="R45" s="354" t="s">
        <v>150</v>
      </c>
      <c r="S45" s="353">
        <v>200</v>
      </c>
      <c r="T45" s="352" t="s">
        <v>134</v>
      </c>
      <c r="U45" s="351"/>
      <c r="V45" s="348">
        <v>3518767.4</v>
      </c>
      <c r="W45" s="350"/>
      <c r="X45" s="349">
        <v>3518767.4</v>
      </c>
      <c r="Y45" s="348">
        <v>3518767.4</v>
      </c>
      <c r="Z45" s="194" t="s">
        <v>283</v>
      </c>
      <c r="AA45" s="195"/>
      <c r="AB45" s="196"/>
    </row>
    <row r="46" spans="1:28" ht="46.8" x14ac:dyDescent="0.3">
      <c r="A46" s="191"/>
      <c r="B46" s="391">
        <v>240</v>
      </c>
      <c r="C46" s="391"/>
      <c r="D46" s="391"/>
      <c r="E46" s="391"/>
      <c r="F46" s="391"/>
      <c r="G46" s="391"/>
      <c r="H46" s="391"/>
      <c r="I46" s="391"/>
      <c r="J46" s="391"/>
      <c r="K46" s="391"/>
      <c r="L46" s="192">
        <v>314</v>
      </c>
      <c r="M46" s="193"/>
      <c r="N46" s="358" t="s">
        <v>136</v>
      </c>
      <c r="O46" s="357">
        <v>3</v>
      </c>
      <c r="P46" s="356">
        <v>10</v>
      </c>
      <c r="Q46" s="355">
        <v>310</v>
      </c>
      <c r="R46" s="354" t="s">
        <v>150</v>
      </c>
      <c r="S46" s="353">
        <v>240</v>
      </c>
      <c r="T46" s="352" t="s">
        <v>134</v>
      </c>
      <c r="U46" s="351"/>
      <c r="V46" s="348">
        <v>3518767.4</v>
      </c>
      <c r="W46" s="350"/>
      <c r="X46" s="349">
        <v>3518767.4</v>
      </c>
      <c r="Y46" s="348">
        <v>3518767.4</v>
      </c>
      <c r="Z46" s="194" t="s">
        <v>283</v>
      </c>
      <c r="AA46" s="195"/>
      <c r="AB46" s="196"/>
    </row>
    <row r="47" spans="1:28" ht="46.8" x14ac:dyDescent="0.3">
      <c r="A47" s="191"/>
      <c r="B47" s="197"/>
      <c r="C47" s="198"/>
      <c r="D47" s="393" t="s">
        <v>289</v>
      </c>
      <c r="E47" s="393"/>
      <c r="F47" s="393"/>
      <c r="G47" s="393"/>
      <c r="H47" s="393"/>
      <c r="I47" s="393"/>
      <c r="J47" s="393"/>
      <c r="K47" s="393"/>
      <c r="L47" s="192">
        <v>314</v>
      </c>
      <c r="M47" s="193"/>
      <c r="N47" s="364" t="s">
        <v>151</v>
      </c>
      <c r="O47" s="363">
        <v>3</v>
      </c>
      <c r="P47" s="362">
        <v>14</v>
      </c>
      <c r="Q47" s="355">
        <v>314</v>
      </c>
      <c r="R47" s="361" t="s">
        <v>13</v>
      </c>
      <c r="S47" s="360" t="s">
        <v>13</v>
      </c>
      <c r="T47" s="352">
        <v>0</v>
      </c>
      <c r="U47" s="351"/>
      <c r="V47" s="347">
        <v>0</v>
      </c>
      <c r="W47" s="350"/>
      <c r="X47" s="359">
        <v>23532</v>
      </c>
      <c r="Y47" s="347">
        <v>23532</v>
      </c>
      <c r="Z47" s="194" t="s">
        <v>283</v>
      </c>
      <c r="AA47" s="195"/>
      <c r="AB47" s="196"/>
    </row>
    <row r="48" spans="1:28" ht="31.2" x14ac:dyDescent="0.3">
      <c r="A48" s="191"/>
      <c r="B48" s="197"/>
      <c r="C48" s="197"/>
      <c r="D48" s="199"/>
      <c r="E48" s="199"/>
      <c r="F48" s="199"/>
      <c r="G48" s="200"/>
      <c r="H48" s="394" t="s">
        <v>290</v>
      </c>
      <c r="I48" s="394"/>
      <c r="J48" s="394"/>
      <c r="K48" s="394"/>
      <c r="L48" s="192">
        <v>314</v>
      </c>
      <c r="M48" s="193"/>
      <c r="N48" s="364" t="s">
        <v>132</v>
      </c>
      <c r="O48" s="363">
        <v>3</v>
      </c>
      <c r="P48" s="362">
        <v>14</v>
      </c>
      <c r="Q48" s="355">
        <v>314</v>
      </c>
      <c r="R48" s="361" t="s">
        <v>133</v>
      </c>
      <c r="S48" s="360" t="s">
        <v>13</v>
      </c>
      <c r="T48" s="352" t="s">
        <v>134</v>
      </c>
      <c r="U48" s="351"/>
      <c r="V48" s="347">
        <v>0</v>
      </c>
      <c r="W48" s="350"/>
      <c r="X48" s="359">
        <v>23532</v>
      </c>
      <c r="Y48" s="347">
        <v>23532</v>
      </c>
      <c r="Z48" s="194" t="s">
        <v>283</v>
      </c>
      <c r="AA48" s="195"/>
      <c r="AB48" s="196"/>
    </row>
    <row r="49" spans="1:28" ht="31.2" x14ac:dyDescent="0.3">
      <c r="A49" s="191"/>
      <c r="B49" s="391">
        <v>200</v>
      </c>
      <c r="C49" s="391"/>
      <c r="D49" s="391"/>
      <c r="E49" s="391"/>
      <c r="F49" s="391"/>
      <c r="G49" s="391"/>
      <c r="H49" s="391"/>
      <c r="I49" s="391"/>
      <c r="J49" s="391"/>
      <c r="K49" s="391"/>
      <c r="L49" s="192">
        <v>314</v>
      </c>
      <c r="M49" s="193"/>
      <c r="N49" s="364" t="s">
        <v>152</v>
      </c>
      <c r="O49" s="363">
        <v>3</v>
      </c>
      <c r="P49" s="362">
        <v>14</v>
      </c>
      <c r="Q49" s="355">
        <v>314</v>
      </c>
      <c r="R49" s="361" t="s">
        <v>153</v>
      </c>
      <c r="S49" s="360" t="s">
        <v>13</v>
      </c>
      <c r="T49" s="352" t="s">
        <v>134</v>
      </c>
      <c r="U49" s="351"/>
      <c r="V49" s="347">
        <v>0</v>
      </c>
      <c r="W49" s="350"/>
      <c r="X49" s="359">
        <v>23532</v>
      </c>
      <c r="Y49" s="347">
        <v>23532</v>
      </c>
      <c r="Z49" s="194" t="s">
        <v>283</v>
      </c>
      <c r="AA49" s="195"/>
      <c r="AB49" s="196"/>
    </row>
    <row r="50" spans="1:28" ht="31.2" x14ac:dyDescent="0.3">
      <c r="A50" s="191"/>
      <c r="B50" s="391">
        <v>240</v>
      </c>
      <c r="C50" s="391"/>
      <c r="D50" s="391"/>
      <c r="E50" s="391"/>
      <c r="F50" s="391"/>
      <c r="G50" s="391"/>
      <c r="H50" s="391"/>
      <c r="I50" s="391"/>
      <c r="J50" s="391"/>
      <c r="K50" s="391"/>
      <c r="L50" s="192">
        <v>314</v>
      </c>
      <c r="M50" s="193"/>
      <c r="N50" s="358" t="s">
        <v>135</v>
      </c>
      <c r="O50" s="357">
        <v>3</v>
      </c>
      <c r="P50" s="356">
        <v>14</v>
      </c>
      <c r="Q50" s="355">
        <v>314</v>
      </c>
      <c r="R50" s="354" t="s">
        <v>153</v>
      </c>
      <c r="S50" s="353">
        <v>200</v>
      </c>
      <c r="T50" s="352" t="s">
        <v>134</v>
      </c>
      <c r="U50" s="351"/>
      <c r="V50" s="348">
        <v>0</v>
      </c>
      <c r="W50" s="350"/>
      <c r="X50" s="349">
        <v>23532</v>
      </c>
      <c r="Y50" s="348">
        <v>23532</v>
      </c>
      <c r="Z50" s="194" t="s">
        <v>283</v>
      </c>
      <c r="AA50" s="195"/>
      <c r="AB50" s="196"/>
    </row>
    <row r="51" spans="1:28" ht="46.8" x14ac:dyDescent="0.3">
      <c r="A51" s="191"/>
      <c r="B51" s="197"/>
      <c r="C51" s="198"/>
      <c r="D51" s="393" t="s">
        <v>279</v>
      </c>
      <c r="E51" s="393"/>
      <c r="F51" s="393"/>
      <c r="G51" s="393"/>
      <c r="H51" s="393"/>
      <c r="I51" s="393"/>
      <c r="J51" s="393"/>
      <c r="K51" s="393"/>
      <c r="L51" s="192">
        <v>314</v>
      </c>
      <c r="M51" s="193"/>
      <c r="N51" s="358" t="s">
        <v>136</v>
      </c>
      <c r="O51" s="357">
        <v>3</v>
      </c>
      <c r="P51" s="356">
        <v>14</v>
      </c>
      <c r="Q51" s="355">
        <v>314</v>
      </c>
      <c r="R51" s="354" t="s">
        <v>153</v>
      </c>
      <c r="S51" s="353">
        <v>240</v>
      </c>
      <c r="T51" s="352" t="s">
        <v>134</v>
      </c>
      <c r="U51" s="351"/>
      <c r="V51" s="348">
        <v>0</v>
      </c>
      <c r="W51" s="350"/>
      <c r="X51" s="349">
        <v>23532</v>
      </c>
      <c r="Y51" s="348">
        <v>23532</v>
      </c>
      <c r="Z51" s="194" t="s">
        <v>283</v>
      </c>
      <c r="AA51" s="195"/>
      <c r="AB51" s="196"/>
    </row>
    <row r="52" spans="1:28" ht="15.6" x14ac:dyDescent="0.3">
      <c r="A52" s="191"/>
      <c r="B52" s="197"/>
      <c r="C52" s="197"/>
      <c r="D52" s="199"/>
      <c r="E52" s="199"/>
      <c r="F52" s="199"/>
      <c r="G52" s="200"/>
      <c r="H52" s="394" t="s">
        <v>291</v>
      </c>
      <c r="I52" s="394"/>
      <c r="J52" s="394"/>
      <c r="K52" s="394"/>
      <c r="L52" s="192">
        <v>314</v>
      </c>
      <c r="M52" s="193"/>
      <c r="N52" s="364" t="s">
        <v>154</v>
      </c>
      <c r="O52" s="363">
        <v>4</v>
      </c>
      <c r="P52" s="362">
        <v>0</v>
      </c>
      <c r="Q52" s="355">
        <v>412</v>
      </c>
      <c r="R52" s="361" t="s">
        <v>13</v>
      </c>
      <c r="S52" s="360" t="s">
        <v>13</v>
      </c>
      <c r="T52" s="352">
        <v>0</v>
      </c>
      <c r="U52" s="351"/>
      <c r="V52" s="347">
        <v>131211216.59</v>
      </c>
      <c r="W52" s="350"/>
      <c r="X52" s="359">
        <v>108198322.11</v>
      </c>
      <c r="Y52" s="347">
        <v>73646728.769999996</v>
      </c>
      <c r="Z52" s="194" t="s">
        <v>283</v>
      </c>
      <c r="AA52" s="195"/>
      <c r="AB52" s="196"/>
    </row>
    <row r="53" spans="1:28" ht="15.6" x14ac:dyDescent="0.3">
      <c r="A53" s="191"/>
      <c r="B53" s="391">
        <v>200</v>
      </c>
      <c r="C53" s="391"/>
      <c r="D53" s="391"/>
      <c r="E53" s="391"/>
      <c r="F53" s="391"/>
      <c r="G53" s="391"/>
      <c r="H53" s="391"/>
      <c r="I53" s="391"/>
      <c r="J53" s="391"/>
      <c r="K53" s="391"/>
      <c r="L53" s="192">
        <v>314</v>
      </c>
      <c r="M53" s="193"/>
      <c r="N53" s="364" t="s">
        <v>292</v>
      </c>
      <c r="O53" s="363">
        <v>4</v>
      </c>
      <c r="P53" s="362">
        <v>6</v>
      </c>
      <c r="Q53" s="355">
        <v>406</v>
      </c>
      <c r="R53" s="361" t="s">
        <v>13</v>
      </c>
      <c r="S53" s="360" t="s">
        <v>13</v>
      </c>
      <c r="T53" s="352">
        <v>0</v>
      </c>
      <c r="U53" s="351"/>
      <c r="V53" s="347">
        <v>11541044.800000001</v>
      </c>
      <c r="W53" s="350"/>
      <c r="X53" s="359">
        <v>45925516.259999998</v>
      </c>
      <c r="Y53" s="347">
        <v>25601837.390000001</v>
      </c>
      <c r="Z53" s="194" t="s">
        <v>283</v>
      </c>
      <c r="AA53" s="195"/>
      <c r="AB53" s="196"/>
    </row>
    <row r="54" spans="1:28" ht="31.2" x14ac:dyDescent="0.3">
      <c r="A54" s="191"/>
      <c r="B54" s="391">
        <v>240</v>
      </c>
      <c r="C54" s="391"/>
      <c r="D54" s="391"/>
      <c r="E54" s="391"/>
      <c r="F54" s="391"/>
      <c r="G54" s="391"/>
      <c r="H54" s="391"/>
      <c r="I54" s="391"/>
      <c r="J54" s="391"/>
      <c r="K54" s="391"/>
      <c r="L54" s="192">
        <v>314</v>
      </c>
      <c r="M54" s="193"/>
      <c r="N54" s="364" t="s">
        <v>132</v>
      </c>
      <c r="O54" s="363">
        <v>4</v>
      </c>
      <c r="P54" s="362">
        <v>6</v>
      </c>
      <c r="Q54" s="355">
        <v>406</v>
      </c>
      <c r="R54" s="361" t="s">
        <v>133</v>
      </c>
      <c r="S54" s="360" t="s">
        <v>13</v>
      </c>
      <c r="T54" s="352" t="s">
        <v>134</v>
      </c>
      <c r="U54" s="351"/>
      <c r="V54" s="347">
        <v>11541044.800000001</v>
      </c>
      <c r="W54" s="350"/>
      <c r="X54" s="359">
        <v>45925516.259999998</v>
      </c>
      <c r="Y54" s="347">
        <v>25601837.390000001</v>
      </c>
      <c r="Z54" s="194" t="s">
        <v>283</v>
      </c>
      <c r="AA54" s="195"/>
      <c r="AB54" s="196"/>
    </row>
    <row r="55" spans="1:28" ht="31.2" x14ac:dyDescent="0.3">
      <c r="A55" s="191"/>
      <c r="B55" s="392" t="s">
        <v>154</v>
      </c>
      <c r="C55" s="392"/>
      <c r="D55" s="392"/>
      <c r="E55" s="392"/>
      <c r="F55" s="392"/>
      <c r="G55" s="392"/>
      <c r="H55" s="392"/>
      <c r="I55" s="392"/>
      <c r="J55" s="392"/>
      <c r="K55" s="392"/>
      <c r="L55" s="192">
        <v>409</v>
      </c>
      <c r="M55" s="193"/>
      <c r="N55" s="364" t="s">
        <v>457</v>
      </c>
      <c r="O55" s="363">
        <v>4</v>
      </c>
      <c r="P55" s="362">
        <v>6</v>
      </c>
      <c r="Q55" s="355">
        <v>406</v>
      </c>
      <c r="R55" s="361" t="s">
        <v>458</v>
      </c>
      <c r="S55" s="360" t="s">
        <v>13</v>
      </c>
      <c r="T55" s="352" t="s">
        <v>134</v>
      </c>
      <c r="U55" s="351"/>
      <c r="V55" s="347">
        <v>222250</v>
      </c>
      <c r="W55" s="350"/>
      <c r="X55" s="359">
        <v>137000</v>
      </c>
      <c r="Y55" s="347">
        <v>137000</v>
      </c>
      <c r="Z55" s="194" t="s">
        <v>25</v>
      </c>
      <c r="AA55" s="195"/>
      <c r="AB55" s="196"/>
    </row>
    <row r="56" spans="1:28" ht="31.2" x14ac:dyDescent="0.3">
      <c r="A56" s="191"/>
      <c r="B56" s="392" t="s">
        <v>292</v>
      </c>
      <c r="C56" s="392"/>
      <c r="D56" s="392"/>
      <c r="E56" s="392"/>
      <c r="F56" s="392"/>
      <c r="G56" s="392"/>
      <c r="H56" s="392"/>
      <c r="I56" s="392"/>
      <c r="J56" s="392"/>
      <c r="K56" s="392"/>
      <c r="L56" s="192">
        <v>406</v>
      </c>
      <c r="M56" s="193"/>
      <c r="N56" s="358" t="s">
        <v>135</v>
      </c>
      <c r="O56" s="357">
        <v>4</v>
      </c>
      <c r="P56" s="356">
        <v>6</v>
      </c>
      <c r="Q56" s="355">
        <v>406</v>
      </c>
      <c r="R56" s="354" t="s">
        <v>458</v>
      </c>
      <c r="S56" s="353">
        <v>200</v>
      </c>
      <c r="T56" s="352" t="s">
        <v>134</v>
      </c>
      <c r="U56" s="351"/>
      <c r="V56" s="348">
        <v>222250</v>
      </c>
      <c r="W56" s="350"/>
      <c r="X56" s="349">
        <v>137000</v>
      </c>
      <c r="Y56" s="348">
        <v>137000</v>
      </c>
      <c r="Z56" s="194" t="s">
        <v>293</v>
      </c>
      <c r="AA56" s="195"/>
      <c r="AB56" s="196"/>
    </row>
    <row r="57" spans="1:28" ht="46.8" x14ac:dyDescent="0.3">
      <c r="A57" s="191"/>
      <c r="B57" s="197"/>
      <c r="C57" s="198"/>
      <c r="D57" s="393" t="s">
        <v>279</v>
      </c>
      <c r="E57" s="393"/>
      <c r="F57" s="393"/>
      <c r="G57" s="393"/>
      <c r="H57" s="393"/>
      <c r="I57" s="393"/>
      <c r="J57" s="393"/>
      <c r="K57" s="393"/>
      <c r="L57" s="192">
        <v>406</v>
      </c>
      <c r="M57" s="193"/>
      <c r="N57" s="358" t="s">
        <v>136</v>
      </c>
      <c r="O57" s="357">
        <v>4</v>
      </c>
      <c r="P57" s="356">
        <v>6</v>
      </c>
      <c r="Q57" s="355">
        <v>406</v>
      </c>
      <c r="R57" s="354" t="s">
        <v>458</v>
      </c>
      <c r="S57" s="353">
        <v>240</v>
      </c>
      <c r="T57" s="352" t="s">
        <v>134</v>
      </c>
      <c r="U57" s="351"/>
      <c r="V57" s="348">
        <v>222250</v>
      </c>
      <c r="W57" s="350"/>
      <c r="X57" s="349">
        <v>137000</v>
      </c>
      <c r="Y57" s="348">
        <v>137000</v>
      </c>
      <c r="Z57" s="194" t="s">
        <v>293</v>
      </c>
      <c r="AA57" s="195"/>
      <c r="AB57" s="196"/>
    </row>
    <row r="58" spans="1:28" ht="46.8" x14ac:dyDescent="0.3">
      <c r="A58" s="191"/>
      <c r="B58" s="197"/>
      <c r="C58" s="197"/>
      <c r="D58" s="199"/>
      <c r="E58" s="199"/>
      <c r="F58" s="199"/>
      <c r="G58" s="200"/>
      <c r="H58" s="394" t="s">
        <v>294</v>
      </c>
      <c r="I58" s="394"/>
      <c r="J58" s="394"/>
      <c r="K58" s="394"/>
      <c r="L58" s="192">
        <v>406</v>
      </c>
      <c r="M58" s="193"/>
      <c r="N58" s="364" t="s">
        <v>508</v>
      </c>
      <c r="O58" s="363">
        <v>4</v>
      </c>
      <c r="P58" s="362">
        <v>6</v>
      </c>
      <c r="Q58" s="355">
        <v>406</v>
      </c>
      <c r="R58" s="361" t="s">
        <v>509</v>
      </c>
      <c r="S58" s="360" t="s">
        <v>13</v>
      </c>
      <c r="T58" s="352" t="s">
        <v>134</v>
      </c>
      <c r="U58" s="351"/>
      <c r="V58" s="347">
        <v>10162.459999999999</v>
      </c>
      <c r="W58" s="350"/>
      <c r="X58" s="359">
        <v>0</v>
      </c>
      <c r="Y58" s="347">
        <v>0</v>
      </c>
      <c r="Z58" s="194" t="s">
        <v>293</v>
      </c>
      <c r="AA58" s="195"/>
      <c r="AB58" s="196"/>
    </row>
    <row r="59" spans="1:28" ht="46.8" x14ac:dyDescent="0.3">
      <c r="A59" s="191"/>
      <c r="B59" s="391">
        <v>200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192">
        <v>406</v>
      </c>
      <c r="M59" s="193"/>
      <c r="N59" s="358" t="s">
        <v>341</v>
      </c>
      <c r="O59" s="357">
        <v>4</v>
      </c>
      <c r="P59" s="356">
        <v>6</v>
      </c>
      <c r="Q59" s="355">
        <v>406</v>
      </c>
      <c r="R59" s="354" t="s">
        <v>509</v>
      </c>
      <c r="S59" s="353">
        <v>400</v>
      </c>
      <c r="T59" s="352" t="s">
        <v>134</v>
      </c>
      <c r="U59" s="351"/>
      <c r="V59" s="348">
        <v>10162.459999999999</v>
      </c>
      <c r="W59" s="350"/>
      <c r="X59" s="349">
        <v>0</v>
      </c>
      <c r="Y59" s="348">
        <v>0</v>
      </c>
      <c r="Z59" s="194" t="s">
        <v>293</v>
      </c>
      <c r="AA59" s="195"/>
      <c r="AB59" s="196"/>
    </row>
    <row r="60" spans="1:28" ht="15.6" x14ac:dyDescent="0.3">
      <c r="A60" s="191"/>
      <c r="B60" s="391">
        <v>240</v>
      </c>
      <c r="C60" s="391"/>
      <c r="D60" s="391"/>
      <c r="E60" s="391"/>
      <c r="F60" s="391"/>
      <c r="G60" s="391"/>
      <c r="H60" s="391"/>
      <c r="I60" s="391"/>
      <c r="J60" s="391"/>
      <c r="K60" s="391"/>
      <c r="L60" s="192">
        <v>406</v>
      </c>
      <c r="M60" s="193"/>
      <c r="N60" s="358" t="s">
        <v>342</v>
      </c>
      <c r="O60" s="357">
        <v>4</v>
      </c>
      <c r="P60" s="356">
        <v>6</v>
      </c>
      <c r="Q60" s="355">
        <v>406</v>
      </c>
      <c r="R60" s="354" t="s">
        <v>509</v>
      </c>
      <c r="S60" s="353">
        <v>410</v>
      </c>
      <c r="T60" s="352" t="s">
        <v>134</v>
      </c>
      <c r="U60" s="351"/>
      <c r="V60" s="348">
        <v>10162.459999999999</v>
      </c>
      <c r="W60" s="350"/>
      <c r="X60" s="349">
        <v>0</v>
      </c>
      <c r="Y60" s="348">
        <v>0</v>
      </c>
      <c r="Z60" s="194" t="s">
        <v>293</v>
      </c>
      <c r="AA60" s="195"/>
      <c r="AB60" s="196"/>
    </row>
    <row r="61" spans="1:28" ht="62.4" x14ac:dyDescent="0.3">
      <c r="A61" s="191"/>
      <c r="B61" s="392" t="s">
        <v>295</v>
      </c>
      <c r="C61" s="392"/>
      <c r="D61" s="392"/>
      <c r="E61" s="392"/>
      <c r="F61" s="392"/>
      <c r="G61" s="392"/>
      <c r="H61" s="392"/>
      <c r="I61" s="392"/>
      <c r="J61" s="392"/>
      <c r="K61" s="392"/>
      <c r="L61" s="192">
        <v>407</v>
      </c>
      <c r="M61" s="193"/>
      <c r="N61" s="364" t="s">
        <v>438</v>
      </c>
      <c r="O61" s="363">
        <v>4</v>
      </c>
      <c r="P61" s="362">
        <v>6</v>
      </c>
      <c r="Q61" s="355">
        <v>406</v>
      </c>
      <c r="R61" s="361" t="s">
        <v>439</v>
      </c>
      <c r="S61" s="360" t="s">
        <v>13</v>
      </c>
      <c r="T61" s="352" t="s">
        <v>134</v>
      </c>
      <c r="U61" s="351"/>
      <c r="V61" s="347">
        <v>370694.22</v>
      </c>
      <c r="W61" s="350"/>
      <c r="X61" s="359">
        <v>0</v>
      </c>
      <c r="Y61" s="347">
        <v>2640000</v>
      </c>
      <c r="Z61" s="194" t="s">
        <v>293</v>
      </c>
      <c r="AA61" s="195"/>
      <c r="AB61" s="196"/>
    </row>
    <row r="62" spans="1:28" ht="31.2" x14ac:dyDescent="0.3">
      <c r="A62" s="191"/>
      <c r="B62" s="197"/>
      <c r="C62" s="198"/>
      <c r="D62" s="393" t="s">
        <v>279</v>
      </c>
      <c r="E62" s="393"/>
      <c r="F62" s="393"/>
      <c r="G62" s="393"/>
      <c r="H62" s="393"/>
      <c r="I62" s="393"/>
      <c r="J62" s="393"/>
      <c r="K62" s="393"/>
      <c r="L62" s="192">
        <v>407</v>
      </c>
      <c r="M62" s="193"/>
      <c r="N62" s="358" t="s">
        <v>135</v>
      </c>
      <c r="O62" s="357">
        <v>4</v>
      </c>
      <c r="P62" s="356">
        <v>6</v>
      </c>
      <c r="Q62" s="355">
        <v>406</v>
      </c>
      <c r="R62" s="354" t="s">
        <v>439</v>
      </c>
      <c r="S62" s="353">
        <v>200</v>
      </c>
      <c r="T62" s="352" t="s">
        <v>134</v>
      </c>
      <c r="U62" s="351"/>
      <c r="V62" s="348">
        <v>370694.22</v>
      </c>
      <c r="W62" s="350"/>
      <c r="X62" s="349">
        <v>0</v>
      </c>
      <c r="Y62" s="348">
        <v>2640000</v>
      </c>
      <c r="Z62" s="194" t="s">
        <v>293</v>
      </c>
      <c r="AA62" s="195"/>
      <c r="AB62" s="196"/>
    </row>
    <row r="63" spans="1:28" ht="46.8" x14ac:dyDescent="0.3">
      <c r="A63" s="191"/>
      <c r="B63" s="197"/>
      <c r="C63" s="197"/>
      <c r="D63" s="199"/>
      <c r="E63" s="199"/>
      <c r="F63" s="199"/>
      <c r="G63" s="200"/>
      <c r="H63" s="394" t="s">
        <v>296</v>
      </c>
      <c r="I63" s="394"/>
      <c r="J63" s="394"/>
      <c r="K63" s="394"/>
      <c r="L63" s="192">
        <v>407</v>
      </c>
      <c r="M63" s="193"/>
      <c r="N63" s="358" t="s">
        <v>136</v>
      </c>
      <c r="O63" s="357">
        <v>4</v>
      </c>
      <c r="P63" s="356">
        <v>6</v>
      </c>
      <c r="Q63" s="355">
        <v>406</v>
      </c>
      <c r="R63" s="354" t="s">
        <v>439</v>
      </c>
      <c r="S63" s="353">
        <v>240</v>
      </c>
      <c r="T63" s="352" t="s">
        <v>134</v>
      </c>
      <c r="U63" s="351"/>
      <c r="V63" s="348">
        <v>370694.22</v>
      </c>
      <c r="W63" s="350"/>
      <c r="X63" s="349">
        <v>0</v>
      </c>
      <c r="Y63" s="348">
        <v>2640000</v>
      </c>
      <c r="Z63" s="194" t="s">
        <v>293</v>
      </c>
      <c r="AA63" s="195"/>
      <c r="AB63" s="196"/>
    </row>
    <row r="64" spans="1:28" ht="93.6" x14ac:dyDescent="0.3">
      <c r="A64" s="191"/>
      <c r="B64" s="391">
        <v>600</v>
      </c>
      <c r="C64" s="391"/>
      <c r="D64" s="391"/>
      <c r="E64" s="391"/>
      <c r="F64" s="391"/>
      <c r="G64" s="391"/>
      <c r="H64" s="391"/>
      <c r="I64" s="391"/>
      <c r="J64" s="391"/>
      <c r="K64" s="391"/>
      <c r="L64" s="192">
        <v>407</v>
      </c>
      <c r="M64" s="193"/>
      <c r="N64" s="364" t="s">
        <v>365</v>
      </c>
      <c r="O64" s="363">
        <v>4</v>
      </c>
      <c r="P64" s="362">
        <v>6</v>
      </c>
      <c r="Q64" s="355">
        <v>406</v>
      </c>
      <c r="R64" s="361" t="s">
        <v>366</v>
      </c>
      <c r="S64" s="360" t="s">
        <v>13</v>
      </c>
      <c r="T64" s="352" t="s">
        <v>134</v>
      </c>
      <c r="U64" s="351"/>
      <c r="V64" s="347">
        <v>10757000</v>
      </c>
      <c r="W64" s="350"/>
      <c r="X64" s="359">
        <v>45055900</v>
      </c>
      <c r="Y64" s="347">
        <v>22417400</v>
      </c>
      <c r="Z64" s="194" t="s">
        <v>293</v>
      </c>
      <c r="AA64" s="195"/>
      <c r="AB64" s="196"/>
    </row>
    <row r="65" spans="1:28" ht="46.8" x14ac:dyDescent="0.3">
      <c r="A65" s="191"/>
      <c r="B65" s="391">
        <v>620</v>
      </c>
      <c r="C65" s="391"/>
      <c r="D65" s="391"/>
      <c r="E65" s="391"/>
      <c r="F65" s="391"/>
      <c r="G65" s="391"/>
      <c r="H65" s="391"/>
      <c r="I65" s="391"/>
      <c r="J65" s="391"/>
      <c r="K65" s="391"/>
      <c r="L65" s="192">
        <v>407</v>
      </c>
      <c r="M65" s="193"/>
      <c r="N65" s="358" t="s">
        <v>341</v>
      </c>
      <c r="O65" s="357">
        <v>4</v>
      </c>
      <c r="P65" s="356">
        <v>6</v>
      </c>
      <c r="Q65" s="355">
        <v>406</v>
      </c>
      <c r="R65" s="354" t="s">
        <v>366</v>
      </c>
      <c r="S65" s="353">
        <v>400</v>
      </c>
      <c r="T65" s="352" t="s">
        <v>134</v>
      </c>
      <c r="U65" s="351"/>
      <c r="V65" s="348">
        <v>10757000</v>
      </c>
      <c r="W65" s="350"/>
      <c r="X65" s="349">
        <v>45055900</v>
      </c>
      <c r="Y65" s="348">
        <v>22417400</v>
      </c>
      <c r="Z65" s="194" t="s">
        <v>293</v>
      </c>
      <c r="AA65" s="195"/>
      <c r="AB65" s="196"/>
    </row>
    <row r="66" spans="1:28" ht="15.6" x14ac:dyDescent="0.3">
      <c r="A66" s="191"/>
      <c r="B66" s="392" t="s">
        <v>155</v>
      </c>
      <c r="C66" s="392"/>
      <c r="D66" s="392"/>
      <c r="E66" s="392"/>
      <c r="F66" s="392"/>
      <c r="G66" s="392"/>
      <c r="H66" s="392"/>
      <c r="I66" s="392"/>
      <c r="J66" s="392"/>
      <c r="K66" s="392"/>
      <c r="L66" s="192">
        <v>409</v>
      </c>
      <c r="M66" s="193"/>
      <c r="N66" s="358" t="s">
        <v>342</v>
      </c>
      <c r="O66" s="357">
        <v>4</v>
      </c>
      <c r="P66" s="356">
        <v>6</v>
      </c>
      <c r="Q66" s="355">
        <v>406</v>
      </c>
      <c r="R66" s="354" t="s">
        <v>366</v>
      </c>
      <c r="S66" s="353">
        <v>410</v>
      </c>
      <c r="T66" s="352" t="s">
        <v>134</v>
      </c>
      <c r="U66" s="351"/>
      <c r="V66" s="348">
        <v>10757000</v>
      </c>
      <c r="W66" s="350"/>
      <c r="X66" s="349">
        <v>45055900</v>
      </c>
      <c r="Y66" s="348">
        <v>22417400</v>
      </c>
      <c r="Z66" s="194" t="s">
        <v>25</v>
      </c>
      <c r="AA66" s="195"/>
      <c r="AB66" s="196"/>
    </row>
    <row r="67" spans="1:28" ht="62.4" x14ac:dyDescent="0.3">
      <c r="A67" s="191"/>
      <c r="B67" s="197"/>
      <c r="C67" s="198"/>
      <c r="D67" s="393" t="s">
        <v>279</v>
      </c>
      <c r="E67" s="393"/>
      <c r="F67" s="393"/>
      <c r="G67" s="393"/>
      <c r="H67" s="393"/>
      <c r="I67" s="393"/>
      <c r="J67" s="393"/>
      <c r="K67" s="393"/>
      <c r="L67" s="192">
        <v>409</v>
      </c>
      <c r="M67" s="193"/>
      <c r="N67" s="364" t="s">
        <v>440</v>
      </c>
      <c r="O67" s="363">
        <v>4</v>
      </c>
      <c r="P67" s="362">
        <v>6</v>
      </c>
      <c r="Q67" s="355">
        <v>406</v>
      </c>
      <c r="R67" s="361" t="s">
        <v>441</v>
      </c>
      <c r="S67" s="360" t="s">
        <v>13</v>
      </c>
      <c r="T67" s="352" t="s">
        <v>134</v>
      </c>
      <c r="U67" s="351"/>
      <c r="V67" s="347">
        <v>6027.55</v>
      </c>
      <c r="W67" s="350"/>
      <c r="X67" s="359">
        <v>0</v>
      </c>
      <c r="Y67" s="347">
        <v>42926.83</v>
      </c>
      <c r="Z67" s="194" t="s">
        <v>25</v>
      </c>
      <c r="AA67" s="195"/>
      <c r="AB67" s="196"/>
    </row>
    <row r="68" spans="1:28" ht="31.2" x14ac:dyDescent="0.3">
      <c r="A68" s="191"/>
      <c r="B68" s="197"/>
      <c r="C68" s="197"/>
      <c r="D68" s="199"/>
      <c r="E68" s="199"/>
      <c r="F68" s="199"/>
      <c r="G68" s="200"/>
      <c r="H68" s="394" t="s">
        <v>301</v>
      </c>
      <c r="I68" s="394"/>
      <c r="J68" s="394"/>
      <c r="K68" s="394"/>
      <c r="L68" s="192">
        <v>409</v>
      </c>
      <c r="M68" s="193"/>
      <c r="N68" s="358" t="s">
        <v>135</v>
      </c>
      <c r="O68" s="357">
        <v>4</v>
      </c>
      <c r="P68" s="356">
        <v>6</v>
      </c>
      <c r="Q68" s="355">
        <v>406</v>
      </c>
      <c r="R68" s="354" t="s">
        <v>441</v>
      </c>
      <c r="S68" s="353">
        <v>200</v>
      </c>
      <c r="T68" s="352" t="s">
        <v>134</v>
      </c>
      <c r="U68" s="351"/>
      <c r="V68" s="348">
        <v>6027.55</v>
      </c>
      <c r="W68" s="350"/>
      <c r="X68" s="349">
        <v>0</v>
      </c>
      <c r="Y68" s="348">
        <v>42926.83</v>
      </c>
      <c r="Z68" s="194" t="s">
        <v>293</v>
      </c>
      <c r="AA68" s="195"/>
      <c r="AB68" s="196"/>
    </row>
    <row r="69" spans="1:28" ht="46.8" x14ac:dyDescent="0.3">
      <c r="A69" s="191"/>
      <c r="B69" s="391">
        <v>200</v>
      </c>
      <c r="C69" s="391"/>
      <c r="D69" s="391"/>
      <c r="E69" s="391"/>
      <c r="F69" s="391"/>
      <c r="G69" s="391"/>
      <c r="H69" s="391"/>
      <c r="I69" s="391"/>
      <c r="J69" s="391"/>
      <c r="K69" s="391"/>
      <c r="L69" s="192">
        <v>409</v>
      </c>
      <c r="M69" s="193"/>
      <c r="N69" s="358" t="s">
        <v>136</v>
      </c>
      <c r="O69" s="357">
        <v>4</v>
      </c>
      <c r="P69" s="356">
        <v>6</v>
      </c>
      <c r="Q69" s="355">
        <v>406</v>
      </c>
      <c r="R69" s="354" t="s">
        <v>441</v>
      </c>
      <c r="S69" s="353">
        <v>240</v>
      </c>
      <c r="T69" s="352" t="s">
        <v>134</v>
      </c>
      <c r="U69" s="351"/>
      <c r="V69" s="348">
        <v>6027.55</v>
      </c>
      <c r="W69" s="350"/>
      <c r="X69" s="349">
        <v>0</v>
      </c>
      <c r="Y69" s="348">
        <v>42926.83</v>
      </c>
      <c r="Z69" s="194" t="s">
        <v>293</v>
      </c>
      <c r="AA69" s="195"/>
      <c r="AB69" s="196"/>
    </row>
    <row r="70" spans="1:28" ht="93.6" x14ac:dyDescent="0.3">
      <c r="A70" s="191"/>
      <c r="B70" s="391">
        <v>240</v>
      </c>
      <c r="C70" s="391"/>
      <c r="D70" s="391"/>
      <c r="E70" s="391"/>
      <c r="F70" s="391"/>
      <c r="G70" s="391"/>
      <c r="H70" s="391"/>
      <c r="I70" s="391"/>
      <c r="J70" s="391"/>
      <c r="K70" s="391"/>
      <c r="L70" s="192">
        <v>409</v>
      </c>
      <c r="M70" s="193"/>
      <c r="N70" s="364" t="s">
        <v>371</v>
      </c>
      <c r="O70" s="363">
        <v>4</v>
      </c>
      <c r="P70" s="362">
        <v>6</v>
      </c>
      <c r="Q70" s="355">
        <v>406</v>
      </c>
      <c r="R70" s="361" t="s">
        <v>372</v>
      </c>
      <c r="S70" s="360" t="s">
        <v>13</v>
      </c>
      <c r="T70" s="352" t="s">
        <v>134</v>
      </c>
      <c r="U70" s="351"/>
      <c r="V70" s="347">
        <v>174910.57</v>
      </c>
      <c r="W70" s="350"/>
      <c r="X70" s="359">
        <v>732616.26</v>
      </c>
      <c r="Y70" s="347">
        <v>364510.56</v>
      </c>
      <c r="Z70" s="194" t="s">
        <v>293</v>
      </c>
      <c r="AA70" s="195"/>
      <c r="AB70" s="196"/>
    </row>
    <row r="71" spans="1:28" ht="46.8" x14ac:dyDescent="0.3">
      <c r="A71" s="191"/>
      <c r="B71" s="197"/>
      <c r="C71" s="197"/>
      <c r="D71" s="199"/>
      <c r="E71" s="199"/>
      <c r="F71" s="199"/>
      <c r="G71" s="200"/>
      <c r="H71" s="394" t="s">
        <v>302</v>
      </c>
      <c r="I71" s="394"/>
      <c r="J71" s="394"/>
      <c r="K71" s="394"/>
      <c r="L71" s="192">
        <v>409</v>
      </c>
      <c r="M71" s="193"/>
      <c r="N71" s="358" t="s">
        <v>341</v>
      </c>
      <c r="O71" s="357">
        <v>4</v>
      </c>
      <c r="P71" s="356">
        <v>6</v>
      </c>
      <c r="Q71" s="355">
        <v>406</v>
      </c>
      <c r="R71" s="354" t="s">
        <v>372</v>
      </c>
      <c r="S71" s="353">
        <v>400</v>
      </c>
      <c r="T71" s="352" t="s">
        <v>134</v>
      </c>
      <c r="U71" s="351"/>
      <c r="V71" s="348">
        <v>174910.57</v>
      </c>
      <c r="W71" s="350"/>
      <c r="X71" s="349">
        <v>732616.26</v>
      </c>
      <c r="Y71" s="348">
        <v>364510.56</v>
      </c>
      <c r="Z71" s="194" t="s">
        <v>293</v>
      </c>
      <c r="AA71" s="195"/>
      <c r="AB71" s="196"/>
    </row>
    <row r="72" spans="1:28" ht="15.6" x14ac:dyDescent="0.3">
      <c r="A72" s="191"/>
      <c r="B72" s="391">
        <v>200</v>
      </c>
      <c r="C72" s="391"/>
      <c r="D72" s="391"/>
      <c r="E72" s="391"/>
      <c r="F72" s="391"/>
      <c r="G72" s="391"/>
      <c r="H72" s="391"/>
      <c r="I72" s="391"/>
      <c r="J72" s="391"/>
      <c r="K72" s="391"/>
      <c r="L72" s="192">
        <v>409</v>
      </c>
      <c r="M72" s="193"/>
      <c r="N72" s="358" t="s">
        <v>342</v>
      </c>
      <c r="O72" s="357">
        <v>4</v>
      </c>
      <c r="P72" s="356">
        <v>6</v>
      </c>
      <c r="Q72" s="355">
        <v>406</v>
      </c>
      <c r="R72" s="354" t="s">
        <v>372</v>
      </c>
      <c r="S72" s="353">
        <v>410</v>
      </c>
      <c r="T72" s="352" t="s">
        <v>134</v>
      </c>
      <c r="U72" s="351"/>
      <c r="V72" s="348">
        <v>174910.57</v>
      </c>
      <c r="W72" s="350"/>
      <c r="X72" s="349">
        <v>732616.26</v>
      </c>
      <c r="Y72" s="348">
        <v>364510.56</v>
      </c>
      <c r="Z72" s="194" t="s">
        <v>293</v>
      </c>
      <c r="AA72" s="195"/>
      <c r="AB72" s="196"/>
    </row>
    <row r="73" spans="1:28" ht="15.6" x14ac:dyDescent="0.3">
      <c r="A73" s="191"/>
      <c r="B73" s="391">
        <v>240</v>
      </c>
      <c r="C73" s="391"/>
      <c r="D73" s="391"/>
      <c r="E73" s="391"/>
      <c r="F73" s="391"/>
      <c r="G73" s="391"/>
      <c r="H73" s="391"/>
      <c r="I73" s="391"/>
      <c r="J73" s="391"/>
      <c r="K73" s="391"/>
      <c r="L73" s="192">
        <v>409</v>
      </c>
      <c r="M73" s="193"/>
      <c r="N73" s="364" t="s">
        <v>295</v>
      </c>
      <c r="O73" s="363">
        <v>4</v>
      </c>
      <c r="P73" s="362">
        <v>7</v>
      </c>
      <c r="Q73" s="355">
        <v>407</v>
      </c>
      <c r="R73" s="361" t="s">
        <v>13</v>
      </c>
      <c r="S73" s="360" t="s">
        <v>13</v>
      </c>
      <c r="T73" s="352">
        <v>0</v>
      </c>
      <c r="U73" s="351"/>
      <c r="V73" s="347">
        <v>5538657.0999999996</v>
      </c>
      <c r="W73" s="350"/>
      <c r="X73" s="359">
        <v>4001384.5</v>
      </c>
      <c r="Y73" s="347">
        <v>4001384.5</v>
      </c>
      <c r="Z73" s="194" t="s">
        <v>293</v>
      </c>
      <c r="AA73" s="195"/>
      <c r="AB73" s="196"/>
    </row>
    <row r="74" spans="1:28" ht="31.2" x14ac:dyDescent="0.3">
      <c r="A74" s="191"/>
      <c r="B74" s="197"/>
      <c r="C74" s="197"/>
      <c r="D74" s="199"/>
      <c r="E74" s="199"/>
      <c r="F74" s="199"/>
      <c r="G74" s="200"/>
      <c r="H74" s="394" t="s">
        <v>303</v>
      </c>
      <c r="I74" s="394"/>
      <c r="J74" s="394"/>
      <c r="K74" s="394"/>
      <c r="L74" s="192">
        <v>409</v>
      </c>
      <c r="M74" s="193"/>
      <c r="N74" s="364" t="s">
        <v>132</v>
      </c>
      <c r="O74" s="363">
        <v>4</v>
      </c>
      <c r="P74" s="362">
        <v>7</v>
      </c>
      <c r="Q74" s="355">
        <v>407</v>
      </c>
      <c r="R74" s="361" t="s">
        <v>133</v>
      </c>
      <c r="S74" s="360" t="s">
        <v>13</v>
      </c>
      <c r="T74" s="352" t="s">
        <v>134</v>
      </c>
      <c r="U74" s="351"/>
      <c r="V74" s="347">
        <v>5538657.0999999996</v>
      </c>
      <c r="W74" s="350"/>
      <c r="X74" s="359">
        <v>4001384.5</v>
      </c>
      <c r="Y74" s="347">
        <v>4001384.5</v>
      </c>
      <c r="Z74" s="194" t="s">
        <v>293</v>
      </c>
      <c r="AA74" s="195"/>
      <c r="AB74" s="196"/>
    </row>
    <row r="75" spans="1:28" ht="46.8" x14ac:dyDescent="0.3">
      <c r="A75" s="191"/>
      <c r="B75" s="391">
        <v>200</v>
      </c>
      <c r="C75" s="391"/>
      <c r="D75" s="391"/>
      <c r="E75" s="391"/>
      <c r="F75" s="391"/>
      <c r="G75" s="391"/>
      <c r="H75" s="391"/>
      <c r="I75" s="391"/>
      <c r="J75" s="391"/>
      <c r="K75" s="391"/>
      <c r="L75" s="192">
        <v>409</v>
      </c>
      <c r="M75" s="193"/>
      <c r="N75" s="364" t="s">
        <v>297</v>
      </c>
      <c r="O75" s="363">
        <v>4</v>
      </c>
      <c r="P75" s="362">
        <v>7</v>
      </c>
      <c r="Q75" s="355">
        <v>407</v>
      </c>
      <c r="R75" s="361" t="s">
        <v>298</v>
      </c>
      <c r="S75" s="360" t="s">
        <v>13</v>
      </c>
      <c r="T75" s="352" t="s">
        <v>134</v>
      </c>
      <c r="U75" s="351"/>
      <c r="V75" s="347">
        <v>4846041.0999999996</v>
      </c>
      <c r="W75" s="350"/>
      <c r="X75" s="359">
        <v>4001384.5</v>
      </c>
      <c r="Y75" s="347">
        <v>4001384.5</v>
      </c>
      <c r="Z75" s="194" t="s">
        <v>293</v>
      </c>
      <c r="AA75" s="195"/>
      <c r="AB75" s="196"/>
    </row>
    <row r="76" spans="1:28" ht="46.8" x14ac:dyDescent="0.3">
      <c r="A76" s="191"/>
      <c r="B76" s="391">
        <v>240</v>
      </c>
      <c r="C76" s="391"/>
      <c r="D76" s="391"/>
      <c r="E76" s="391"/>
      <c r="F76" s="391"/>
      <c r="G76" s="391"/>
      <c r="H76" s="391"/>
      <c r="I76" s="391"/>
      <c r="J76" s="391"/>
      <c r="K76" s="391"/>
      <c r="L76" s="192">
        <v>409</v>
      </c>
      <c r="M76" s="193"/>
      <c r="N76" s="358" t="s">
        <v>299</v>
      </c>
      <c r="O76" s="357">
        <v>4</v>
      </c>
      <c r="P76" s="356">
        <v>7</v>
      </c>
      <c r="Q76" s="355">
        <v>407</v>
      </c>
      <c r="R76" s="354" t="s">
        <v>298</v>
      </c>
      <c r="S76" s="353">
        <v>600</v>
      </c>
      <c r="T76" s="352" t="s">
        <v>134</v>
      </c>
      <c r="U76" s="351"/>
      <c r="V76" s="348">
        <v>4846041.0999999996</v>
      </c>
      <c r="W76" s="350"/>
      <c r="X76" s="349">
        <v>4001384.5</v>
      </c>
      <c r="Y76" s="348">
        <v>4001384.5</v>
      </c>
      <c r="Z76" s="194" t="s">
        <v>293</v>
      </c>
      <c r="AA76" s="195"/>
      <c r="AB76" s="196"/>
    </row>
    <row r="77" spans="1:28" ht="15.6" x14ac:dyDescent="0.3">
      <c r="A77" s="191"/>
      <c r="B77" s="197"/>
      <c r="C77" s="197"/>
      <c r="D77" s="199"/>
      <c r="E77" s="199"/>
      <c r="F77" s="199"/>
      <c r="G77" s="200"/>
      <c r="H77" s="394" t="s">
        <v>306</v>
      </c>
      <c r="I77" s="394"/>
      <c r="J77" s="394"/>
      <c r="K77" s="394"/>
      <c r="L77" s="192">
        <v>409</v>
      </c>
      <c r="M77" s="193"/>
      <c r="N77" s="358" t="s">
        <v>300</v>
      </c>
      <c r="O77" s="357">
        <v>4</v>
      </c>
      <c r="P77" s="356">
        <v>7</v>
      </c>
      <c r="Q77" s="355">
        <v>407</v>
      </c>
      <c r="R77" s="354" t="s">
        <v>298</v>
      </c>
      <c r="S77" s="353">
        <v>620</v>
      </c>
      <c r="T77" s="352" t="s">
        <v>134</v>
      </c>
      <c r="U77" s="351"/>
      <c r="V77" s="348">
        <v>4846041.0999999996</v>
      </c>
      <c r="W77" s="350"/>
      <c r="X77" s="349">
        <v>4001384.5</v>
      </c>
      <c r="Y77" s="348">
        <v>4001384.5</v>
      </c>
      <c r="Z77" s="194" t="s">
        <v>293</v>
      </c>
      <c r="AA77" s="195"/>
      <c r="AB77" s="196"/>
    </row>
    <row r="78" spans="1:28" ht="78" x14ac:dyDescent="0.3">
      <c r="A78" s="191"/>
      <c r="B78" s="391">
        <v>200</v>
      </c>
      <c r="C78" s="391"/>
      <c r="D78" s="391"/>
      <c r="E78" s="391"/>
      <c r="F78" s="391"/>
      <c r="G78" s="391"/>
      <c r="H78" s="391"/>
      <c r="I78" s="391"/>
      <c r="J78" s="391"/>
      <c r="K78" s="391"/>
      <c r="L78" s="192">
        <v>409</v>
      </c>
      <c r="M78" s="193"/>
      <c r="N78" s="364" t="s">
        <v>531</v>
      </c>
      <c r="O78" s="363">
        <v>4</v>
      </c>
      <c r="P78" s="362">
        <v>7</v>
      </c>
      <c r="Q78" s="355">
        <v>407</v>
      </c>
      <c r="R78" s="361" t="s">
        <v>532</v>
      </c>
      <c r="S78" s="360" t="s">
        <v>13</v>
      </c>
      <c r="T78" s="352" t="s">
        <v>134</v>
      </c>
      <c r="U78" s="351"/>
      <c r="V78" s="347">
        <v>692616</v>
      </c>
      <c r="W78" s="350"/>
      <c r="X78" s="359">
        <v>0</v>
      </c>
      <c r="Y78" s="347">
        <v>0</v>
      </c>
      <c r="Z78" s="194" t="s">
        <v>293</v>
      </c>
      <c r="AA78" s="195"/>
      <c r="AB78" s="196"/>
    </row>
    <row r="79" spans="1:28" ht="46.8" x14ac:dyDescent="0.3">
      <c r="A79" s="191"/>
      <c r="B79" s="391">
        <v>240</v>
      </c>
      <c r="C79" s="391"/>
      <c r="D79" s="391"/>
      <c r="E79" s="391"/>
      <c r="F79" s="391"/>
      <c r="G79" s="391"/>
      <c r="H79" s="391"/>
      <c r="I79" s="391"/>
      <c r="J79" s="391"/>
      <c r="K79" s="391"/>
      <c r="L79" s="192">
        <v>409</v>
      </c>
      <c r="M79" s="193"/>
      <c r="N79" s="358" t="s">
        <v>299</v>
      </c>
      <c r="O79" s="357">
        <v>4</v>
      </c>
      <c r="P79" s="356">
        <v>7</v>
      </c>
      <c r="Q79" s="355">
        <v>407</v>
      </c>
      <c r="R79" s="354" t="s">
        <v>532</v>
      </c>
      <c r="S79" s="353">
        <v>600</v>
      </c>
      <c r="T79" s="352" t="s">
        <v>134</v>
      </c>
      <c r="U79" s="351"/>
      <c r="V79" s="348">
        <v>692616</v>
      </c>
      <c r="W79" s="350"/>
      <c r="X79" s="349">
        <v>0</v>
      </c>
      <c r="Y79" s="348">
        <v>0</v>
      </c>
      <c r="Z79" s="194" t="s">
        <v>293</v>
      </c>
      <c r="AA79" s="195"/>
      <c r="AB79" s="196"/>
    </row>
    <row r="80" spans="1:28" ht="15.6" x14ac:dyDescent="0.3">
      <c r="A80" s="191"/>
      <c r="B80" s="197"/>
      <c r="C80" s="197"/>
      <c r="D80" s="199"/>
      <c r="E80" s="199"/>
      <c r="F80" s="199"/>
      <c r="G80" s="200"/>
      <c r="H80" s="394" t="s">
        <v>309</v>
      </c>
      <c r="I80" s="394"/>
      <c r="J80" s="394"/>
      <c r="K80" s="394"/>
      <c r="L80" s="192">
        <v>409</v>
      </c>
      <c r="M80" s="193"/>
      <c r="N80" s="358" t="s">
        <v>300</v>
      </c>
      <c r="O80" s="357">
        <v>4</v>
      </c>
      <c r="P80" s="356">
        <v>7</v>
      </c>
      <c r="Q80" s="355">
        <v>407</v>
      </c>
      <c r="R80" s="354" t="s">
        <v>532</v>
      </c>
      <c r="S80" s="353">
        <v>620</v>
      </c>
      <c r="T80" s="352" t="s">
        <v>134</v>
      </c>
      <c r="U80" s="351"/>
      <c r="V80" s="348">
        <v>692616</v>
      </c>
      <c r="W80" s="350"/>
      <c r="X80" s="349">
        <v>0</v>
      </c>
      <c r="Y80" s="348">
        <v>0</v>
      </c>
      <c r="Z80" s="194" t="s">
        <v>293</v>
      </c>
      <c r="AA80" s="195"/>
      <c r="AB80" s="196"/>
    </row>
    <row r="81" spans="1:28" ht="15.6" x14ac:dyDescent="0.3">
      <c r="A81" s="191"/>
      <c r="B81" s="391">
        <v>200</v>
      </c>
      <c r="C81" s="391"/>
      <c r="D81" s="391"/>
      <c r="E81" s="391"/>
      <c r="F81" s="391"/>
      <c r="G81" s="391"/>
      <c r="H81" s="391"/>
      <c r="I81" s="391"/>
      <c r="J81" s="391"/>
      <c r="K81" s="391"/>
      <c r="L81" s="192">
        <v>409</v>
      </c>
      <c r="M81" s="193"/>
      <c r="N81" s="364" t="s">
        <v>428</v>
      </c>
      <c r="O81" s="363">
        <v>4</v>
      </c>
      <c r="P81" s="362">
        <v>8</v>
      </c>
      <c r="Q81" s="355">
        <v>408</v>
      </c>
      <c r="R81" s="361" t="s">
        <v>13</v>
      </c>
      <c r="S81" s="360" t="s">
        <v>13</v>
      </c>
      <c r="T81" s="352">
        <v>0</v>
      </c>
      <c r="U81" s="351"/>
      <c r="V81" s="347">
        <v>122257.65</v>
      </c>
      <c r="W81" s="350"/>
      <c r="X81" s="359">
        <v>407589</v>
      </c>
      <c r="Y81" s="347">
        <v>407589</v>
      </c>
      <c r="Z81" s="194" t="s">
        <v>293</v>
      </c>
      <c r="AA81" s="195"/>
      <c r="AB81" s="196"/>
    </row>
    <row r="82" spans="1:28" ht="31.2" x14ac:dyDescent="0.3">
      <c r="A82" s="191"/>
      <c r="B82" s="391">
        <v>240</v>
      </c>
      <c r="C82" s="391"/>
      <c r="D82" s="391"/>
      <c r="E82" s="391"/>
      <c r="F82" s="391"/>
      <c r="G82" s="391"/>
      <c r="H82" s="391"/>
      <c r="I82" s="391"/>
      <c r="J82" s="391"/>
      <c r="K82" s="391"/>
      <c r="L82" s="192">
        <v>409</v>
      </c>
      <c r="M82" s="193"/>
      <c r="N82" s="364" t="s">
        <v>132</v>
      </c>
      <c r="O82" s="363">
        <v>4</v>
      </c>
      <c r="P82" s="362">
        <v>8</v>
      </c>
      <c r="Q82" s="355">
        <v>408</v>
      </c>
      <c r="R82" s="361" t="s">
        <v>133</v>
      </c>
      <c r="S82" s="360" t="s">
        <v>13</v>
      </c>
      <c r="T82" s="352" t="s">
        <v>134</v>
      </c>
      <c r="U82" s="351"/>
      <c r="V82" s="347">
        <v>122257.65</v>
      </c>
      <c r="W82" s="350"/>
      <c r="X82" s="359">
        <v>407589</v>
      </c>
      <c r="Y82" s="347">
        <v>407589</v>
      </c>
      <c r="Z82" s="194" t="s">
        <v>293</v>
      </c>
      <c r="AA82" s="195"/>
      <c r="AB82" s="196"/>
    </row>
    <row r="83" spans="1:28" ht="31.2" x14ac:dyDescent="0.3">
      <c r="A83" s="191"/>
      <c r="B83" s="197"/>
      <c r="C83" s="197"/>
      <c r="D83" s="199"/>
      <c r="E83" s="199"/>
      <c r="F83" s="199"/>
      <c r="G83" s="200"/>
      <c r="H83" s="398" t="s">
        <v>310</v>
      </c>
      <c r="I83" s="399"/>
      <c r="J83" s="399"/>
      <c r="K83" s="400"/>
      <c r="L83" s="192">
        <v>409</v>
      </c>
      <c r="M83" s="193"/>
      <c r="N83" s="364" t="s">
        <v>384</v>
      </c>
      <c r="O83" s="363">
        <v>4</v>
      </c>
      <c r="P83" s="362">
        <v>8</v>
      </c>
      <c r="Q83" s="355">
        <v>408</v>
      </c>
      <c r="R83" s="361" t="s">
        <v>429</v>
      </c>
      <c r="S83" s="360" t="s">
        <v>13</v>
      </c>
      <c r="T83" s="352" t="s">
        <v>134</v>
      </c>
      <c r="U83" s="351"/>
      <c r="V83" s="347">
        <v>122257.65</v>
      </c>
      <c r="W83" s="350"/>
      <c r="X83" s="359">
        <v>407589</v>
      </c>
      <c r="Y83" s="347">
        <v>407589</v>
      </c>
      <c r="Z83" s="194" t="s">
        <v>311</v>
      </c>
      <c r="AA83" s="195"/>
      <c r="AB83" s="196"/>
    </row>
    <row r="84" spans="1:28" ht="31.2" x14ac:dyDescent="0.3">
      <c r="A84" s="191"/>
      <c r="B84" s="395">
        <v>800</v>
      </c>
      <c r="C84" s="396"/>
      <c r="D84" s="396"/>
      <c r="E84" s="396"/>
      <c r="F84" s="396"/>
      <c r="G84" s="396"/>
      <c r="H84" s="396"/>
      <c r="I84" s="396"/>
      <c r="J84" s="396"/>
      <c r="K84" s="397"/>
      <c r="L84" s="192">
        <v>409</v>
      </c>
      <c r="M84" s="193"/>
      <c r="N84" s="358" t="s">
        <v>135</v>
      </c>
      <c r="O84" s="357">
        <v>4</v>
      </c>
      <c r="P84" s="356">
        <v>8</v>
      </c>
      <c r="Q84" s="355">
        <v>408</v>
      </c>
      <c r="R84" s="354" t="s">
        <v>429</v>
      </c>
      <c r="S84" s="353">
        <v>200</v>
      </c>
      <c r="T84" s="352" t="s">
        <v>134</v>
      </c>
      <c r="U84" s="351"/>
      <c r="V84" s="348">
        <v>122257.65</v>
      </c>
      <c r="W84" s="350"/>
      <c r="X84" s="349">
        <v>407589</v>
      </c>
      <c r="Y84" s="348">
        <v>407589</v>
      </c>
      <c r="Z84" s="194" t="s">
        <v>311</v>
      </c>
      <c r="AA84" s="195"/>
      <c r="AB84" s="196"/>
    </row>
    <row r="85" spans="1:28" ht="46.8" x14ac:dyDescent="0.3">
      <c r="A85" s="191"/>
      <c r="B85" s="395">
        <v>850</v>
      </c>
      <c r="C85" s="396"/>
      <c r="D85" s="396"/>
      <c r="E85" s="396"/>
      <c r="F85" s="396"/>
      <c r="G85" s="396"/>
      <c r="H85" s="396"/>
      <c r="I85" s="396"/>
      <c r="J85" s="396"/>
      <c r="K85" s="397"/>
      <c r="L85" s="192">
        <v>409</v>
      </c>
      <c r="M85" s="193"/>
      <c r="N85" s="358" t="s">
        <v>136</v>
      </c>
      <c r="O85" s="357">
        <v>4</v>
      </c>
      <c r="P85" s="356">
        <v>8</v>
      </c>
      <c r="Q85" s="355">
        <v>408</v>
      </c>
      <c r="R85" s="354" t="s">
        <v>429</v>
      </c>
      <c r="S85" s="353">
        <v>240</v>
      </c>
      <c r="T85" s="352" t="s">
        <v>134</v>
      </c>
      <c r="U85" s="351"/>
      <c r="V85" s="348">
        <v>122257.65</v>
      </c>
      <c r="W85" s="350"/>
      <c r="X85" s="349">
        <v>407589</v>
      </c>
      <c r="Y85" s="348">
        <v>407589</v>
      </c>
      <c r="Z85" s="194" t="s">
        <v>311</v>
      </c>
      <c r="AA85" s="195"/>
      <c r="AB85" s="196"/>
    </row>
    <row r="86" spans="1:28" ht="15.6" x14ac:dyDescent="0.3">
      <c r="A86" s="191"/>
      <c r="B86" s="197"/>
      <c r="C86" s="197"/>
      <c r="D86" s="199"/>
      <c r="E86" s="199"/>
      <c r="F86" s="199"/>
      <c r="G86" s="200"/>
      <c r="H86" s="394" t="s">
        <v>312</v>
      </c>
      <c r="I86" s="394"/>
      <c r="J86" s="394"/>
      <c r="K86" s="394"/>
      <c r="L86" s="192">
        <v>409</v>
      </c>
      <c r="M86" s="193"/>
      <c r="N86" s="364" t="s">
        <v>155</v>
      </c>
      <c r="O86" s="363">
        <v>4</v>
      </c>
      <c r="P86" s="362">
        <v>9</v>
      </c>
      <c r="Q86" s="355">
        <v>409</v>
      </c>
      <c r="R86" s="361" t="s">
        <v>13</v>
      </c>
      <c r="S86" s="360" t="s">
        <v>13</v>
      </c>
      <c r="T86" s="352">
        <v>0</v>
      </c>
      <c r="U86" s="351"/>
      <c r="V86" s="347">
        <v>107290528.04000001</v>
      </c>
      <c r="W86" s="350"/>
      <c r="X86" s="359">
        <v>57763832.350000001</v>
      </c>
      <c r="Y86" s="347">
        <v>43635917.880000003</v>
      </c>
      <c r="Z86" s="194" t="s">
        <v>311</v>
      </c>
      <c r="AA86" s="195"/>
      <c r="AB86" s="196"/>
    </row>
    <row r="87" spans="1:28" ht="31.2" x14ac:dyDescent="0.3">
      <c r="A87" s="191"/>
      <c r="B87" s="391">
        <v>200</v>
      </c>
      <c r="C87" s="391"/>
      <c r="D87" s="391"/>
      <c r="E87" s="391"/>
      <c r="F87" s="391"/>
      <c r="G87" s="391"/>
      <c r="H87" s="391"/>
      <c r="I87" s="391"/>
      <c r="J87" s="391"/>
      <c r="K87" s="391"/>
      <c r="L87" s="192">
        <v>409</v>
      </c>
      <c r="M87" s="193"/>
      <c r="N87" s="364" t="s">
        <v>132</v>
      </c>
      <c r="O87" s="363">
        <v>4</v>
      </c>
      <c r="P87" s="362">
        <v>9</v>
      </c>
      <c r="Q87" s="355">
        <v>409</v>
      </c>
      <c r="R87" s="361" t="s">
        <v>133</v>
      </c>
      <c r="S87" s="360" t="s">
        <v>13</v>
      </c>
      <c r="T87" s="352" t="s">
        <v>134</v>
      </c>
      <c r="U87" s="351"/>
      <c r="V87" s="347">
        <v>107290528.04000001</v>
      </c>
      <c r="W87" s="350"/>
      <c r="X87" s="359">
        <v>57763832.350000001</v>
      </c>
      <c r="Y87" s="347">
        <v>43635917.880000003</v>
      </c>
      <c r="Z87" s="194" t="s">
        <v>311</v>
      </c>
      <c r="AA87" s="195"/>
      <c r="AB87" s="196"/>
    </row>
    <row r="88" spans="1:28" ht="62.4" x14ac:dyDescent="0.3">
      <c r="A88" s="191"/>
      <c r="B88" s="391">
        <v>240</v>
      </c>
      <c r="C88" s="391"/>
      <c r="D88" s="391"/>
      <c r="E88" s="391"/>
      <c r="F88" s="391"/>
      <c r="G88" s="391"/>
      <c r="H88" s="391"/>
      <c r="I88" s="391"/>
      <c r="J88" s="391"/>
      <c r="K88" s="391"/>
      <c r="L88" s="192">
        <v>409</v>
      </c>
      <c r="M88" s="193"/>
      <c r="N88" s="364" t="s">
        <v>156</v>
      </c>
      <c r="O88" s="363">
        <v>4</v>
      </c>
      <c r="P88" s="362">
        <v>9</v>
      </c>
      <c r="Q88" s="355">
        <v>409</v>
      </c>
      <c r="R88" s="361" t="s">
        <v>157</v>
      </c>
      <c r="S88" s="360" t="s">
        <v>13</v>
      </c>
      <c r="T88" s="352" t="s">
        <v>134</v>
      </c>
      <c r="U88" s="351"/>
      <c r="V88" s="347">
        <v>9941546.5</v>
      </c>
      <c r="W88" s="350"/>
      <c r="X88" s="359">
        <v>10766250</v>
      </c>
      <c r="Y88" s="347">
        <v>12675180</v>
      </c>
      <c r="Z88" s="194" t="s">
        <v>311</v>
      </c>
      <c r="AA88" s="195"/>
      <c r="AB88" s="196"/>
    </row>
    <row r="89" spans="1:28" ht="46.8" x14ac:dyDescent="0.3">
      <c r="A89" s="191"/>
      <c r="B89" s="197"/>
      <c r="C89" s="197"/>
      <c r="D89" s="199"/>
      <c r="E89" s="199"/>
      <c r="F89" s="199"/>
      <c r="G89" s="200"/>
      <c r="H89" s="394" t="s">
        <v>313</v>
      </c>
      <c r="I89" s="394"/>
      <c r="J89" s="394"/>
      <c r="K89" s="394"/>
      <c r="L89" s="192">
        <v>409</v>
      </c>
      <c r="M89" s="193"/>
      <c r="N89" s="358" t="s">
        <v>299</v>
      </c>
      <c r="O89" s="357">
        <v>4</v>
      </c>
      <c r="P89" s="356">
        <v>9</v>
      </c>
      <c r="Q89" s="355">
        <v>409</v>
      </c>
      <c r="R89" s="354" t="s">
        <v>157</v>
      </c>
      <c r="S89" s="353">
        <v>600</v>
      </c>
      <c r="T89" s="352" t="s">
        <v>134</v>
      </c>
      <c r="U89" s="351"/>
      <c r="V89" s="348">
        <v>9941546.5</v>
      </c>
      <c r="W89" s="350"/>
      <c r="X89" s="349">
        <v>10766250</v>
      </c>
      <c r="Y89" s="348">
        <v>12675180</v>
      </c>
      <c r="Z89" s="194" t="s">
        <v>314</v>
      </c>
      <c r="AA89" s="195"/>
      <c r="AB89" s="196"/>
    </row>
    <row r="90" spans="1:28" ht="15.6" x14ac:dyDescent="0.3">
      <c r="A90" s="191"/>
      <c r="B90" s="391">
        <v>800</v>
      </c>
      <c r="C90" s="391"/>
      <c r="D90" s="391"/>
      <c r="E90" s="391"/>
      <c r="F90" s="391"/>
      <c r="G90" s="391"/>
      <c r="H90" s="391"/>
      <c r="I90" s="391"/>
      <c r="J90" s="391"/>
      <c r="K90" s="391"/>
      <c r="L90" s="192">
        <v>409</v>
      </c>
      <c r="M90" s="193"/>
      <c r="N90" s="358" t="s">
        <v>434</v>
      </c>
      <c r="O90" s="357">
        <v>4</v>
      </c>
      <c r="P90" s="356">
        <v>9</v>
      </c>
      <c r="Q90" s="355">
        <v>409</v>
      </c>
      <c r="R90" s="354" t="s">
        <v>157</v>
      </c>
      <c r="S90" s="353">
        <v>610</v>
      </c>
      <c r="T90" s="352" t="s">
        <v>134</v>
      </c>
      <c r="U90" s="351"/>
      <c r="V90" s="348">
        <v>9941546.5</v>
      </c>
      <c r="W90" s="350"/>
      <c r="X90" s="349">
        <v>10766250</v>
      </c>
      <c r="Y90" s="348">
        <v>12675180</v>
      </c>
      <c r="Z90" s="194" t="s">
        <v>314</v>
      </c>
      <c r="AA90" s="195"/>
      <c r="AB90" s="196"/>
    </row>
    <row r="91" spans="1:28" ht="46.8" x14ac:dyDescent="0.3">
      <c r="A91" s="191"/>
      <c r="B91" s="391">
        <v>850</v>
      </c>
      <c r="C91" s="391"/>
      <c r="D91" s="391"/>
      <c r="E91" s="391"/>
      <c r="F91" s="391"/>
      <c r="G91" s="391"/>
      <c r="H91" s="391"/>
      <c r="I91" s="391"/>
      <c r="J91" s="391"/>
      <c r="K91" s="391"/>
      <c r="L91" s="192">
        <v>409</v>
      </c>
      <c r="M91" s="193"/>
      <c r="N91" s="364" t="s">
        <v>525</v>
      </c>
      <c r="O91" s="363">
        <v>4</v>
      </c>
      <c r="P91" s="362">
        <v>9</v>
      </c>
      <c r="Q91" s="355">
        <v>409</v>
      </c>
      <c r="R91" s="361" t="s">
        <v>526</v>
      </c>
      <c r="S91" s="360" t="s">
        <v>13</v>
      </c>
      <c r="T91" s="352" t="s">
        <v>134</v>
      </c>
      <c r="U91" s="351"/>
      <c r="V91" s="347">
        <v>12856279.939999999</v>
      </c>
      <c r="W91" s="350"/>
      <c r="X91" s="359">
        <v>0</v>
      </c>
      <c r="Y91" s="347">
        <v>0</v>
      </c>
      <c r="Z91" s="194" t="s">
        <v>314</v>
      </c>
      <c r="AA91" s="195"/>
      <c r="AB91" s="196"/>
    </row>
    <row r="92" spans="1:28" ht="46.8" x14ac:dyDescent="0.3">
      <c r="A92" s="191"/>
      <c r="B92" s="197"/>
      <c r="C92" s="197"/>
      <c r="D92" s="199"/>
      <c r="E92" s="199"/>
      <c r="F92" s="199"/>
      <c r="G92" s="200"/>
      <c r="H92" s="394" t="s">
        <v>315</v>
      </c>
      <c r="I92" s="394"/>
      <c r="J92" s="394"/>
      <c r="K92" s="394"/>
      <c r="L92" s="192">
        <v>409</v>
      </c>
      <c r="M92" s="193"/>
      <c r="N92" s="358" t="s">
        <v>299</v>
      </c>
      <c r="O92" s="357">
        <v>4</v>
      </c>
      <c r="P92" s="356">
        <v>9</v>
      </c>
      <c r="Q92" s="355">
        <v>409</v>
      </c>
      <c r="R92" s="354" t="s">
        <v>526</v>
      </c>
      <c r="S92" s="353">
        <v>600</v>
      </c>
      <c r="T92" s="352" t="s">
        <v>134</v>
      </c>
      <c r="U92" s="351"/>
      <c r="V92" s="348">
        <v>12856279.939999999</v>
      </c>
      <c r="W92" s="350"/>
      <c r="X92" s="349">
        <v>0</v>
      </c>
      <c r="Y92" s="348">
        <v>0</v>
      </c>
      <c r="Z92" s="194" t="s">
        <v>314</v>
      </c>
      <c r="AA92" s="195"/>
      <c r="AB92" s="196"/>
    </row>
    <row r="93" spans="1:28" ht="15.6" x14ac:dyDescent="0.3">
      <c r="A93" s="191"/>
      <c r="B93" s="391">
        <v>200</v>
      </c>
      <c r="C93" s="391"/>
      <c r="D93" s="391"/>
      <c r="E93" s="391"/>
      <c r="F93" s="391"/>
      <c r="G93" s="391"/>
      <c r="H93" s="391"/>
      <c r="I93" s="391"/>
      <c r="J93" s="391"/>
      <c r="K93" s="391"/>
      <c r="L93" s="192">
        <v>409</v>
      </c>
      <c r="M93" s="193"/>
      <c r="N93" s="358" t="s">
        <v>434</v>
      </c>
      <c r="O93" s="357">
        <v>4</v>
      </c>
      <c r="P93" s="356">
        <v>9</v>
      </c>
      <c r="Q93" s="355">
        <v>409</v>
      </c>
      <c r="R93" s="354" t="s">
        <v>526</v>
      </c>
      <c r="S93" s="353">
        <v>610</v>
      </c>
      <c r="T93" s="352" t="s">
        <v>134</v>
      </c>
      <c r="U93" s="351"/>
      <c r="V93" s="348">
        <v>12856279.939999999</v>
      </c>
      <c r="W93" s="350"/>
      <c r="X93" s="349">
        <v>0</v>
      </c>
      <c r="Y93" s="348">
        <v>0</v>
      </c>
      <c r="Z93" s="194" t="s">
        <v>314</v>
      </c>
      <c r="AA93" s="195"/>
      <c r="AB93" s="196"/>
    </row>
    <row r="94" spans="1:28" ht="31.2" x14ac:dyDescent="0.3">
      <c r="A94" s="191"/>
      <c r="B94" s="391">
        <v>240</v>
      </c>
      <c r="C94" s="391"/>
      <c r="D94" s="391"/>
      <c r="E94" s="391"/>
      <c r="F94" s="391"/>
      <c r="G94" s="391"/>
      <c r="H94" s="391"/>
      <c r="I94" s="391"/>
      <c r="J94" s="391"/>
      <c r="K94" s="391"/>
      <c r="L94" s="192">
        <v>409</v>
      </c>
      <c r="M94" s="193"/>
      <c r="N94" s="364" t="s">
        <v>304</v>
      </c>
      <c r="O94" s="363">
        <v>4</v>
      </c>
      <c r="P94" s="362">
        <v>9</v>
      </c>
      <c r="Q94" s="355">
        <v>409</v>
      </c>
      <c r="R94" s="361" t="s">
        <v>305</v>
      </c>
      <c r="S94" s="360" t="s">
        <v>13</v>
      </c>
      <c r="T94" s="352" t="s">
        <v>134</v>
      </c>
      <c r="U94" s="351"/>
      <c r="V94" s="347">
        <v>5813970</v>
      </c>
      <c r="W94" s="350"/>
      <c r="X94" s="359">
        <v>4120000</v>
      </c>
      <c r="Y94" s="347">
        <v>4120000</v>
      </c>
      <c r="Z94" s="194" t="s">
        <v>314</v>
      </c>
      <c r="AA94" s="195"/>
      <c r="AB94" s="196"/>
    </row>
    <row r="95" spans="1:28" ht="31.2" x14ac:dyDescent="0.3">
      <c r="A95" s="191"/>
      <c r="B95" s="197"/>
      <c r="C95" s="197"/>
      <c r="D95" s="199"/>
      <c r="E95" s="199"/>
      <c r="F95" s="199"/>
      <c r="G95" s="200"/>
      <c r="H95" s="394" t="s">
        <v>316</v>
      </c>
      <c r="I95" s="394"/>
      <c r="J95" s="394"/>
      <c r="K95" s="394"/>
      <c r="L95" s="192">
        <v>409</v>
      </c>
      <c r="M95" s="193"/>
      <c r="N95" s="358" t="s">
        <v>135</v>
      </c>
      <c r="O95" s="357">
        <v>4</v>
      </c>
      <c r="P95" s="356">
        <v>9</v>
      </c>
      <c r="Q95" s="355">
        <v>409</v>
      </c>
      <c r="R95" s="354" t="s">
        <v>305</v>
      </c>
      <c r="S95" s="353">
        <v>200</v>
      </c>
      <c r="T95" s="352" t="s">
        <v>134</v>
      </c>
      <c r="U95" s="351"/>
      <c r="V95" s="348">
        <v>1408000</v>
      </c>
      <c r="W95" s="350"/>
      <c r="X95" s="349">
        <v>0</v>
      </c>
      <c r="Y95" s="348">
        <v>0</v>
      </c>
      <c r="Z95" s="194" t="s">
        <v>319</v>
      </c>
      <c r="AA95" s="195"/>
      <c r="AB95" s="196"/>
    </row>
    <row r="96" spans="1:28" ht="46.8" x14ac:dyDescent="0.3">
      <c r="A96" s="191"/>
      <c r="B96" s="391">
        <v>200</v>
      </c>
      <c r="C96" s="391"/>
      <c r="D96" s="391"/>
      <c r="E96" s="391"/>
      <c r="F96" s="391"/>
      <c r="G96" s="391"/>
      <c r="H96" s="391"/>
      <c r="I96" s="391"/>
      <c r="J96" s="391"/>
      <c r="K96" s="391"/>
      <c r="L96" s="192">
        <v>409</v>
      </c>
      <c r="M96" s="193"/>
      <c r="N96" s="358" t="s">
        <v>136</v>
      </c>
      <c r="O96" s="357">
        <v>4</v>
      </c>
      <c r="P96" s="356">
        <v>9</v>
      </c>
      <c r="Q96" s="355">
        <v>409</v>
      </c>
      <c r="R96" s="354" t="s">
        <v>305</v>
      </c>
      <c r="S96" s="353">
        <v>240</v>
      </c>
      <c r="T96" s="352" t="s">
        <v>134</v>
      </c>
      <c r="U96" s="351"/>
      <c r="V96" s="348">
        <v>1408000</v>
      </c>
      <c r="W96" s="350"/>
      <c r="X96" s="349">
        <v>0</v>
      </c>
      <c r="Y96" s="348">
        <v>0</v>
      </c>
      <c r="Z96" s="194" t="s">
        <v>319</v>
      </c>
      <c r="AA96" s="195"/>
      <c r="AB96" s="196"/>
    </row>
    <row r="97" spans="1:28" ht="46.8" x14ac:dyDescent="0.3">
      <c r="A97" s="191"/>
      <c r="B97" s="391">
        <v>240</v>
      </c>
      <c r="C97" s="391"/>
      <c r="D97" s="391"/>
      <c r="E97" s="391"/>
      <c r="F97" s="391"/>
      <c r="G97" s="391"/>
      <c r="H97" s="391"/>
      <c r="I97" s="391"/>
      <c r="J97" s="391"/>
      <c r="K97" s="391"/>
      <c r="L97" s="192">
        <v>409</v>
      </c>
      <c r="M97" s="193"/>
      <c r="N97" s="358" t="s">
        <v>299</v>
      </c>
      <c r="O97" s="357">
        <v>4</v>
      </c>
      <c r="P97" s="356">
        <v>9</v>
      </c>
      <c r="Q97" s="355">
        <v>409</v>
      </c>
      <c r="R97" s="354" t="s">
        <v>305</v>
      </c>
      <c r="S97" s="353">
        <v>600</v>
      </c>
      <c r="T97" s="352" t="s">
        <v>134</v>
      </c>
      <c r="U97" s="351"/>
      <c r="V97" s="348">
        <v>4405970</v>
      </c>
      <c r="W97" s="350"/>
      <c r="X97" s="349">
        <v>4120000</v>
      </c>
      <c r="Y97" s="348">
        <v>4120000</v>
      </c>
      <c r="Z97" s="194" t="s">
        <v>319</v>
      </c>
      <c r="AA97" s="195"/>
      <c r="AB97" s="196"/>
    </row>
    <row r="98" spans="1:28" ht="15.6" x14ac:dyDescent="0.3">
      <c r="A98" s="191"/>
      <c r="B98" s="197"/>
      <c r="C98" s="197"/>
      <c r="D98" s="199"/>
      <c r="E98" s="199"/>
      <c r="F98" s="199"/>
      <c r="G98" s="200"/>
      <c r="H98" s="394" t="s">
        <v>320</v>
      </c>
      <c r="I98" s="394"/>
      <c r="J98" s="394"/>
      <c r="K98" s="394"/>
      <c r="L98" s="192">
        <v>409</v>
      </c>
      <c r="M98" s="193"/>
      <c r="N98" s="358" t="s">
        <v>434</v>
      </c>
      <c r="O98" s="357">
        <v>4</v>
      </c>
      <c r="P98" s="356">
        <v>9</v>
      </c>
      <c r="Q98" s="355">
        <v>409</v>
      </c>
      <c r="R98" s="354" t="s">
        <v>305</v>
      </c>
      <c r="S98" s="353">
        <v>610</v>
      </c>
      <c r="T98" s="352" t="s">
        <v>134</v>
      </c>
      <c r="U98" s="351"/>
      <c r="V98" s="348">
        <v>4405970</v>
      </c>
      <c r="W98" s="350"/>
      <c r="X98" s="349">
        <v>4120000</v>
      </c>
      <c r="Y98" s="348">
        <v>4120000</v>
      </c>
      <c r="Z98" s="194" t="s">
        <v>319</v>
      </c>
      <c r="AA98" s="195"/>
      <c r="AB98" s="196"/>
    </row>
    <row r="99" spans="1:28" ht="31.2" x14ac:dyDescent="0.3">
      <c r="A99" s="191"/>
      <c r="B99" s="391">
        <v>200</v>
      </c>
      <c r="C99" s="391"/>
      <c r="D99" s="391"/>
      <c r="E99" s="391"/>
      <c r="F99" s="391"/>
      <c r="G99" s="391"/>
      <c r="H99" s="391"/>
      <c r="I99" s="391"/>
      <c r="J99" s="391"/>
      <c r="K99" s="391"/>
      <c r="L99" s="192">
        <v>409</v>
      </c>
      <c r="M99" s="193"/>
      <c r="N99" s="364" t="s">
        <v>307</v>
      </c>
      <c r="O99" s="363">
        <v>4</v>
      </c>
      <c r="P99" s="362">
        <v>9</v>
      </c>
      <c r="Q99" s="355">
        <v>409</v>
      </c>
      <c r="R99" s="361" t="s">
        <v>308</v>
      </c>
      <c r="S99" s="360" t="s">
        <v>13</v>
      </c>
      <c r="T99" s="352" t="s">
        <v>134</v>
      </c>
      <c r="U99" s="351"/>
      <c r="V99" s="347">
        <v>1410641.25</v>
      </c>
      <c r="W99" s="350"/>
      <c r="X99" s="359">
        <v>700000</v>
      </c>
      <c r="Y99" s="347">
        <v>700000</v>
      </c>
      <c r="Z99" s="194" t="s">
        <v>319</v>
      </c>
      <c r="AA99" s="195"/>
      <c r="AB99" s="196"/>
    </row>
    <row r="100" spans="1:28" ht="31.2" x14ac:dyDescent="0.3">
      <c r="A100" s="191"/>
      <c r="B100" s="391">
        <v>240</v>
      </c>
      <c r="C100" s="391"/>
      <c r="D100" s="391"/>
      <c r="E100" s="391"/>
      <c r="F100" s="391"/>
      <c r="G100" s="391"/>
      <c r="H100" s="391"/>
      <c r="I100" s="391"/>
      <c r="J100" s="391"/>
      <c r="K100" s="391"/>
      <c r="L100" s="192">
        <v>409</v>
      </c>
      <c r="M100" s="193"/>
      <c r="N100" s="358" t="s">
        <v>135</v>
      </c>
      <c r="O100" s="357">
        <v>4</v>
      </c>
      <c r="P100" s="356">
        <v>9</v>
      </c>
      <c r="Q100" s="355">
        <v>409</v>
      </c>
      <c r="R100" s="354" t="s">
        <v>308</v>
      </c>
      <c r="S100" s="353">
        <v>200</v>
      </c>
      <c r="T100" s="352" t="s">
        <v>134</v>
      </c>
      <c r="U100" s="351"/>
      <c r="V100" s="348">
        <v>710641.25</v>
      </c>
      <c r="W100" s="350"/>
      <c r="X100" s="349">
        <v>0</v>
      </c>
      <c r="Y100" s="348">
        <v>0</v>
      </c>
      <c r="Z100" s="194" t="s">
        <v>319</v>
      </c>
      <c r="AA100" s="195"/>
      <c r="AB100" s="196"/>
    </row>
    <row r="101" spans="1:28" ht="46.8" x14ac:dyDescent="0.3">
      <c r="A101" s="191"/>
      <c r="B101" s="392" t="s">
        <v>163</v>
      </c>
      <c r="C101" s="392"/>
      <c r="D101" s="392"/>
      <c r="E101" s="392"/>
      <c r="F101" s="392"/>
      <c r="G101" s="392"/>
      <c r="H101" s="392"/>
      <c r="I101" s="392"/>
      <c r="J101" s="392"/>
      <c r="K101" s="392"/>
      <c r="L101" s="192">
        <v>503</v>
      </c>
      <c r="M101" s="193"/>
      <c r="N101" s="358" t="s">
        <v>136</v>
      </c>
      <c r="O101" s="357">
        <v>4</v>
      </c>
      <c r="P101" s="356">
        <v>9</v>
      </c>
      <c r="Q101" s="355">
        <v>409</v>
      </c>
      <c r="R101" s="354" t="s">
        <v>308</v>
      </c>
      <c r="S101" s="353">
        <v>240</v>
      </c>
      <c r="T101" s="352" t="s">
        <v>134</v>
      </c>
      <c r="U101" s="351"/>
      <c r="V101" s="348">
        <v>710641.25</v>
      </c>
      <c r="W101" s="350"/>
      <c r="X101" s="349">
        <v>0</v>
      </c>
      <c r="Y101" s="348">
        <v>0</v>
      </c>
      <c r="Z101" s="194" t="s">
        <v>25</v>
      </c>
      <c r="AA101" s="195"/>
      <c r="AB101" s="196"/>
    </row>
    <row r="102" spans="1:28" ht="46.8" x14ac:dyDescent="0.3">
      <c r="A102" s="191"/>
      <c r="B102" s="392" t="s">
        <v>164</v>
      </c>
      <c r="C102" s="392"/>
      <c r="D102" s="392"/>
      <c r="E102" s="392"/>
      <c r="F102" s="392"/>
      <c r="G102" s="392"/>
      <c r="H102" s="392"/>
      <c r="I102" s="392"/>
      <c r="J102" s="392"/>
      <c r="K102" s="392"/>
      <c r="L102" s="192">
        <v>501</v>
      </c>
      <c r="M102" s="193"/>
      <c r="N102" s="358" t="s">
        <v>299</v>
      </c>
      <c r="O102" s="357">
        <v>4</v>
      </c>
      <c r="P102" s="356">
        <v>9</v>
      </c>
      <c r="Q102" s="355">
        <v>409</v>
      </c>
      <c r="R102" s="354" t="s">
        <v>308</v>
      </c>
      <c r="S102" s="353">
        <v>600</v>
      </c>
      <c r="T102" s="352" t="s">
        <v>134</v>
      </c>
      <c r="U102" s="351"/>
      <c r="V102" s="348">
        <v>700000</v>
      </c>
      <c r="W102" s="350"/>
      <c r="X102" s="349">
        <v>700000</v>
      </c>
      <c r="Y102" s="348">
        <v>700000</v>
      </c>
      <c r="Z102" s="194" t="s">
        <v>323</v>
      </c>
      <c r="AA102" s="195"/>
      <c r="AB102" s="196"/>
    </row>
    <row r="103" spans="1:28" ht="15.6" x14ac:dyDescent="0.3">
      <c r="A103" s="191"/>
      <c r="B103" s="197"/>
      <c r="C103" s="198"/>
      <c r="D103" s="393" t="s">
        <v>279</v>
      </c>
      <c r="E103" s="393"/>
      <c r="F103" s="393"/>
      <c r="G103" s="393"/>
      <c r="H103" s="393"/>
      <c r="I103" s="393"/>
      <c r="J103" s="393"/>
      <c r="K103" s="393"/>
      <c r="L103" s="192">
        <v>501</v>
      </c>
      <c r="M103" s="193"/>
      <c r="N103" s="358" t="s">
        <v>434</v>
      </c>
      <c r="O103" s="357">
        <v>4</v>
      </c>
      <c r="P103" s="356">
        <v>9</v>
      </c>
      <c r="Q103" s="355">
        <v>409</v>
      </c>
      <c r="R103" s="354" t="s">
        <v>308</v>
      </c>
      <c r="S103" s="353">
        <v>610</v>
      </c>
      <c r="T103" s="352" t="s">
        <v>134</v>
      </c>
      <c r="U103" s="351"/>
      <c r="V103" s="348">
        <v>700000</v>
      </c>
      <c r="W103" s="350"/>
      <c r="X103" s="349">
        <v>700000</v>
      </c>
      <c r="Y103" s="348">
        <v>700000</v>
      </c>
      <c r="Z103" s="194" t="s">
        <v>323</v>
      </c>
      <c r="AA103" s="195"/>
      <c r="AB103" s="196"/>
    </row>
    <row r="104" spans="1:28" ht="62.4" x14ac:dyDescent="0.3">
      <c r="A104" s="191"/>
      <c r="B104" s="197"/>
      <c r="C104" s="197"/>
      <c r="D104" s="199"/>
      <c r="E104" s="199"/>
      <c r="F104" s="199"/>
      <c r="G104" s="200"/>
      <c r="H104" s="394" t="s">
        <v>324</v>
      </c>
      <c r="I104" s="394"/>
      <c r="J104" s="394"/>
      <c r="K104" s="394"/>
      <c r="L104" s="192">
        <v>501</v>
      </c>
      <c r="M104" s="193"/>
      <c r="N104" s="364" t="s">
        <v>510</v>
      </c>
      <c r="O104" s="363">
        <v>4</v>
      </c>
      <c r="P104" s="362">
        <v>9</v>
      </c>
      <c r="Q104" s="355">
        <v>409</v>
      </c>
      <c r="R104" s="361" t="s">
        <v>511</v>
      </c>
      <c r="S104" s="360" t="s">
        <v>13</v>
      </c>
      <c r="T104" s="352" t="s">
        <v>134</v>
      </c>
      <c r="U104" s="351"/>
      <c r="V104" s="347">
        <v>99682.34</v>
      </c>
      <c r="W104" s="350"/>
      <c r="X104" s="359">
        <v>0</v>
      </c>
      <c r="Y104" s="347">
        <v>0</v>
      </c>
      <c r="Z104" s="194" t="s">
        <v>323</v>
      </c>
      <c r="AA104" s="195"/>
      <c r="AB104" s="196"/>
    </row>
    <row r="105" spans="1:28" ht="31.2" x14ac:dyDescent="0.3">
      <c r="A105" s="191"/>
      <c r="B105" s="391">
        <v>200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192">
        <v>501</v>
      </c>
      <c r="M105" s="193"/>
      <c r="N105" s="358" t="s">
        <v>135</v>
      </c>
      <c r="O105" s="357">
        <v>4</v>
      </c>
      <c r="P105" s="356">
        <v>9</v>
      </c>
      <c r="Q105" s="355">
        <v>409</v>
      </c>
      <c r="R105" s="354" t="s">
        <v>511</v>
      </c>
      <c r="S105" s="353">
        <v>200</v>
      </c>
      <c r="T105" s="352" t="s">
        <v>134</v>
      </c>
      <c r="U105" s="351"/>
      <c r="V105" s="348">
        <v>99682.34</v>
      </c>
      <c r="W105" s="350"/>
      <c r="X105" s="349">
        <v>0</v>
      </c>
      <c r="Y105" s="348">
        <v>0</v>
      </c>
      <c r="Z105" s="194" t="s">
        <v>323</v>
      </c>
      <c r="AA105" s="195"/>
      <c r="AB105" s="196"/>
    </row>
    <row r="106" spans="1:28" ht="46.8" x14ac:dyDescent="0.3">
      <c r="A106" s="191"/>
      <c r="B106" s="391">
        <v>240</v>
      </c>
      <c r="C106" s="391"/>
      <c r="D106" s="391"/>
      <c r="E106" s="391"/>
      <c r="F106" s="391"/>
      <c r="G106" s="391"/>
      <c r="H106" s="391"/>
      <c r="I106" s="391"/>
      <c r="J106" s="391"/>
      <c r="K106" s="391"/>
      <c r="L106" s="192">
        <v>501</v>
      </c>
      <c r="M106" s="193"/>
      <c r="N106" s="358" t="s">
        <v>136</v>
      </c>
      <c r="O106" s="357">
        <v>4</v>
      </c>
      <c r="P106" s="356">
        <v>9</v>
      </c>
      <c r="Q106" s="355">
        <v>409</v>
      </c>
      <c r="R106" s="354" t="s">
        <v>511</v>
      </c>
      <c r="S106" s="353">
        <v>240</v>
      </c>
      <c r="T106" s="352" t="s">
        <v>134</v>
      </c>
      <c r="U106" s="351"/>
      <c r="V106" s="348">
        <v>99682.34</v>
      </c>
      <c r="W106" s="350"/>
      <c r="X106" s="349">
        <v>0</v>
      </c>
      <c r="Y106" s="348">
        <v>0</v>
      </c>
      <c r="Z106" s="194" t="s">
        <v>323</v>
      </c>
      <c r="AA106" s="195"/>
      <c r="AB106" s="196"/>
    </row>
    <row r="107" spans="1:28" ht="156" x14ac:dyDescent="0.3">
      <c r="A107" s="191"/>
      <c r="B107" s="392" t="s">
        <v>325</v>
      </c>
      <c r="C107" s="392"/>
      <c r="D107" s="392"/>
      <c r="E107" s="392"/>
      <c r="F107" s="392"/>
      <c r="G107" s="392"/>
      <c r="H107" s="392"/>
      <c r="I107" s="392"/>
      <c r="J107" s="392"/>
      <c r="K107" s="392"/>
      <c r="L107" s="192">
        <v>502</v>
      </c>
      <c r="M107" s="193"/>
      <c r="N107" s="364" t="s">
        <v>158</v>
      </c>
      <c r="O107" s="363">
        <v>4</v>
      </c>
      <c r="P107" s="362">
        <v>9</v>
      </c>
      <c r="Q107" s="355">
        <v>409</v>
      </c>
      <c r="R107" s="361" t="s">
        <v>159</v>
      </c>
      <c r="S107" s="360" t="s">
        <v>13</v>
      </c>
      <c r="T107" s="352" t="s">
        <v>134</v>
      </c>
      <c r="U107" s="351"/>
      <c r="V107" s="347">
        <v>76368588.099999994</v>
      </c>
      <c r="W107" s="350"/>
      <c r="X107" s="359">
        <v>41740360.700000003</v>
      </c>
      <c r="Y107" s="347">
        <v>25861992.940000001</v>
      </c>
      <c r="Z107" s="194" t="s">
        <v>25</v>
      </c>
      <c r="AA107" s="195"/>
      <c r="AB107" s="196"/>
    </row>
    <row r="108" spans="1:28" ht="46.8" x14ac:dyDescent="0.3">
      <c r="A108" s="191"/>
      <c r="B108" s="197"/>
      <c r="C108" s="198"/>
      <c r="D108" s="393" t="s">
        <v>279</v>
      </c>
      <c r="E108" s="393"/>
      <c r="F108" s="393"/>
      <c r="G108" s="393"/>
      <c r="H108" s="393"/>
      <c r="I108" s="393"/>
      <c r="J108" s="393"/>
      <c r="K108" s="393"/>
      <c r="L108" s="192">
        <v>502</v>
      </c>
      <c r="M108" s="193"/>
      <c r="N108" s="358" t="s">
        <v>299</v>
      </c>
      <c r="O108" s="357">
        <v>4</v>
      </c>
      <c r="P108" s="356">
        <v>9</v>
      </c>
      <c r="Q108" s="355">
        <v>409</v>
      </c>
      <c r="R108" s="354" t="s">
        <v>159</v>
      </c>
      <c r="S108" s="353">
        <v>600</v>
      </c>
      <c r="T108" s="352" t="s">
        <v>134</v>
      </c>
      <c r="U108" s="351"/>
      <c r="V108" s="348">
        <v>76368588.099999994</v>
      </c>
      <c r="W108" s="350"/>
      <c r="X108" s="349">
        <v>41740360.700000003</v>
      </c>
      <c r="Y108" s="348">
        <v>25861992.940000001</v>
      </c>
      <c r="Z108" s="194" t="s">
        <v>25</v>
      </c>
      <c r="AA108" s="195"/>
      <c r="AB108" s="196"/>
    </row>
    <row r="109" spans="1:28" ht="15.6" x14ac:dyDescent="0.3">
      <c r="A109" s="191"/>
      <c r="B109" s="197"/>
      <c r="C109" s="197"/>
      <c r="D109" s="199"/>
      <c r="E109" s="199"/>
      <c r="F109" s="199"/>
      <c r="G109" s="200"/>
      <c r="H109" s="394" t="s">
        <v>326</v>
      </c>
      <c r="I109" s="394"/>
      <c r="J109" s="394"/>
      <c r="K109" s="394"/>
      <c r="L109" s="192">
        <v>502</v>
      </c>
      <c r="M109" s="193"/>
      <c r="N109" s="358" t="s">
        <v>434</v>
      </c>
      <c r="O109" s="357">
        <v>4</v>
      </c>
      <c r="P109" s="356">
        <v>9</v>
      </c>
      <c r="Q109" s="355">
        <v>409</v>
      </c>
      <c r="R109" s="354" t="s">
        <v>159</v>
      </c>
      <c r="S109" s="353">
        <v>610</v>
      </c>
      <c r="T109" s="352" t="s">
        <v>134</v>
      </c>
      <c r="U109" s="351"/>
      <c r="V109" s="348">
        <v>76368588.099999994</v>
      </c>
      <c r="W109" s="350"/>
      <c r="X109" s="349">
        <v>41740360.700000003</v>
      </c>
      <c r="Y109" s="348">
        <v>25861992.940000001</v>
      </c>
      <c r="Z109" s="194" t="s">
        <v>323</v>
      </c>
      <c r="AA109" s="195"/>
      <c r="AB109" s="196"/>
    </row>
    <row r="110" spans="1:28" ht="62.4" x14ac:dyDescent="0.3">
      <c r="A110" s="191"/>
      <c r="B110" s="391">
        <v>200</v>
      </c>
      <c r="C110" s="391"/>
      <c r="D110" s="391"/>
      <c r="E110" s="391"/>
      <c r="F110" s="391"/>
      <c r="G110" s="391"/>
      <c r="H110" s="391"/>
      <c r="I110" s="391"/>
      <c r="J110" s="391"/>
      <c r="K110" s="391"/>
      <c r="L110" s="192">
        <v>502</v>
      </c>
      <c r="M110" s="193"/>
      <c r="N110" s="364" t="s">
        <v>489</v>
      </c>
      <c r="O110" s="363">
        <v>4</v>
      </c>
      <c r="P110" s="362">
        <v>9</v>
      </c>
      <c r="Q110" s="355">
        <v>409</v>
      </c>
      <c r="R110" s="361" t="s">
        <v>490</v>
      </c>
      <c r="S110" s="360" t="s">
        <v>13</v>
      </c>
      <c r="T110" s="352" t="s">
        <v>134</v>
      </c>
      <c r="U110" s="351"/>
      <c r="V110" s="347">
        <v>9951.5</v>
      </c>
      <c r="W110" s="350"/>
      <c r="X110" s="359">
        <v>10777.03</v>
      </c>
      <c r="Y110" s="347">
        <v>12687.87</v>
      </c>
      <c r="Z110" s="194" t="s">
        <v>323</v>
      </c>
      <c r="AA110" s="195"/>
      <c r="AB110" s="196"/>
    </row>
    <row r="111" spans="1:28" ht="46.8" x14ac:dyDescent="0.3">
      <c r="A111" s="191"/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192"/>
      <c r="M111" s="193"/>
      <c r="N111" s="358" t="s">
        <v>299</v>
      </c>
      <c r="O111" s="357">
        <v>4</v>
      </c>
      <c r="P111" s="356">
        <v>9</v>
      </c>
      <c r="Q111" s="355">
        <v>409</v>
      </c>
      <c r="R111" s="354" t="s">
        <v>490</v>
      </c>
      <c r="S111" s="353">
        <v>600</v>
      </c>
      <c r="T111" s="352" t="s">
        <v>134</v>
      </c>
      <c r="U111" s="351"/>
      <c r="V111" s="348">
        <v>9951.5</v>
      </c>
      <c r="W111" s="350"/>
      <c r="X111" s="349">
        <v>10777.03</v>
      </c>
      <c r="Y111" s="348">
        <v>12687.87</v>
      </c>
      <c r="Z111" s="194"/>
      <c r="AA111" s="195"/>
      <c r="AB111" s="196"/>
    </row>
    <row r="112" spans="1:28" ht="15.6" x14ac:dyDescent="0.3">
      <c r="A112" s="191"/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192"/>
      <c r="M112" s="193"/>
      <c r="N112" s="358" t="s">
        <v>434</v>
      </c>
      <c r="O112" s="357">
        <v>4</v>
      </c>
      <c r="P112" s="356">
        <v>9</v>
      </c>
      <c r="Q112" s="355">
        <v>409</v>
      </c>
      <c r="R112" s="354" t="s">
        <v>490</v>
      </c>
      <c r="S112" s="353">
        <v>610</v>
      </c>
      <c r="T112" s="352" t="s">
        <v>134</v>
      </c>
      <c r="U112" s="351"/>
      <c r="V112" s="348">
        <v>9951.5</v>
      </c>
      <c r="W112" s="350"/>
      <c r="X112" s="349">
        <v>10777.03</v>
      </c>
      <c r="Y112" s="348">
        <v>12687.87</v>
      </c>
      <c r="Z112" s="194"/>
      <c r="AA112" s="195"/>
      <c r="AB112" s="196"/>
    </row>
    <row r="113" spans="1:28" ht="171.6" x14ac:dyDescent="0.3">
      <c r="A113" s="191"/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192"/>
      <c r="M113" s="193"/>
      <c r="N113" s="364" t="s">
        <v>160</v>
      </c>
      <c r="O113" s="363">
        <v>4</v>
      </c>
      <c r="P113" s="362">
        <v>9</v>
      </c>
      <c r="Q113" s="355">
        <v>409</v>
      </c>
      <c r="R113" s="361" t="s">
        <v>161</v>
      </c>
      <c r="S113" s="360" t="s">
        <v>13</v>
      </c>
      <c r="T113" s="352" t="s">
        <v>134</v>
      </c>
      <c r="U113" s="351"/>
      <c r="V113" s="347">
        <v>771399.88</v>
      </c>
      <c r="W113" s="350"/>
      <c r="X113" s="359">
        <v>421619.8</v>
      </c>
      <c r="Y113" s="347">
        <v>261232.25</v>
      </c>
      <c r="Z113" s="194"/>
      <c r="AA113" s="195"/>
      <c r="AB113" s="196"/>
    </row>
    <row r="114" spans="1:28" ht="46.8" x14ac:dyDescent="0.3">
      <c r="A114" s="191"/>
      <c r="B114" s="391">
        <v>240</v>
      </c>
      <c r="C114" s="391"/>
      <c r="D114" s="391"/>
      <c r="E114" s="391"/>
      <c r="F114" s="391"/>
      <c r="G114" s="391"/>
      <c r="H114" s="391"/>
      <c r="I114" s="391"/>
      <c r="J114" s="391"/>
      <c r="K114" s="391"/>
      <c r="L114" s="192">
        <v>502</v>
      </c>
      <c r="M114" s="193"/>
      <c r="N114" s="358" t="s">
        <v>299</v>
      </c>
      <c r="O114" s="357">
        <v>4</v>
      </c>
      <c r="P114" s="356">
        <v>9</v>
      </c>
      <c r="Q114" s="355">
        <v>409</v>
      </c>
      <c r="R114" s="354" t="s">
        <v>161</v>
      </c>
      <c r="S114" s="353">
        <v>600</v>
      </c>
      <c r="T114" s="352" t="s">
        <v>134</v>
      </c>
      <c r="U114" s="351"/>
      <c r="V114" s="348">
        <v>771399.88</v>
      </c>
      <c r="W114" s="350"/>
      <c r="X114" s="349">
        <v>421619.8</v>
      </c>
      <c r="Y114" s="348">
        <v>261232.25</v>
      </c>
      <c r="Z114" s="194" t="s">
        <v>323</v>
      </c>
      <c r="AA114" s="195"/>
      <c r="AB114" s="196"/>
    </row>
    <row r="115" spans="1:28" ht="15.6" x14ac:dyDescent="0.3">
      <c r="A115" s="191"/>
      <c r="B115" s="197"/>
      <c r="C115" s="197"/>
      <c r="D115" s="199"/>
      <c r="E115" s="199"/>
      <c r="F115" s="199"/>
      <c r="G115" s="200"/>
      <c r="H115" s="394" t="s">
        <v>329</v>
      </c>
      <c r="I115" s="394"/>
      <c r="J115" s="394"/>
      <c r="K115" s="394"/>
      <c r="L115" s="192">
        <v>502</v>
      </c>
      <c r="M115" s="193"/>
      <c r="N115" s="358" t="s">
        <v>434</v>
      </c>
      <c r="O115" s="357">
        <v>4</v>
      </c>
      <c r="P115" s="356">
        <v>9</v>
      </c>
      <c r="Q115" s="355">
        <v>409</v>
      </c>
      <c r="R115" s="354" t="s">
        <v>161</v>
      </c>
      <c r="S115" s="353">
        <v>610</v>
      </c>
      <c r="T115" s="352" t="s">
        <v>134</v>
      </c>
      <c r="U115" s="351"/>
      <c r="V115" s="348">
        <v>771399.88</v>
      </c>
      <c r="W115" s="350"/>
      <c r="X115" s="349">
        <v>421619.8</v>
      </c>
      <c r="Y115" s="348">
        <v>261232.25</v>
      </c>
      <c r="Z115" s="194" t="s">
        <v>323</v>
      </c>
      <c r="AA115" s="195"/>
      <c r="AB115" s="196"/>
    </row>
    <row r="116" spans="1:28" ht="62.4" x14ac:dyDescent="0.3">
      <c r="A116" s="191"/>
      <c r="B116" s="391">
        <v>200</v>
      </c>
      <c r="C116" s="391"/>
      <c r="D116" s="391"/>
      <c r="E116" s="391"/>
      <c r="F116" s="391"/>
      <c r="G116" s="391"/>
      <c r="H116" s="391"/>
      <c r="I116" s="391"/>
      <c r="J116" s="391"/>
      <c r="K116" s="391"/>
      <c r="L116" s="192">
        <v>502</v>
      </c>
      <c r="M116" s="193"/>
      <c r="N116" s="364" t="s">
        <v>527</v>
      </c>
      <c r="O116" s="363">
        <v>4</v>
      </c>
      <c r="P116" s="362">
        <v>9</v>
      </c>
      <c r="Q116" s="355">
        <v>409</v>
      </c>
      <c r="R116" s="361" t="s">
        <v>528</v>
      </c>
      <c r="S116" s="360" t="s">
        <v>13</v>
      </c>
      <c r="T116" s="352" t="s">
        <v>134</v>
      </c>
      <c r="U116" s="351"/>
      <c r="V116" s="347">
        <v>12866.15</v>
      </c>
      <c r="W116" s="350"/>
      <c r="X116" s="359">
        <v>0</v>
      </c>
      <c r="Y116" s="347">
        <v>0</v>
      </c>
      <c r="Z116" s="194" t="s">
        <v>323</v>
      </c>
      <c r="AA116" s="195"/>
      <c r="AB116" s="196"/>
    </row>
    <row r="117" spans="1:28" ht="46.8" x14ac:dyDescent="0.3">
      <c r="A117" s="191"/>
      <c r="B117" s="391">
        <v>240</v>
      </c>
      <c r="C117" s="391"/>
      <c r="D117" s="391"/>
      <c r="E117" s="391"/>
      <c r="F117" s="391"/>
      <c r="G117" s="391"/>
      <c r="H117" s="391"/>
      <c r="I117" s="391"/>
      <c r="J117" s="391"/>
      <c r="K117" s="391"/>
      <c r="L117" s="192">
        <v>502</v>
      </c>
      <c r="M117" s="193"/>
      <c r="N117" s="358" t="s">
        <v>299</v>
      </c>
      <c r="O117" s="357">
        <v>4</v>
      </c>
      <c r="P117" s="356">
        <v>9</v>
      </c>
      <c r="Q117" s="355">
        <v>409</v>
      </c>
      <c r="R117" s="354" t="s">
        <v>528</v>
      </c>
      <c r="S117" s="353">
        <v>600</v>
      </c>
      <c r="T117" s="352" t="s">
        <v>134</v>
      </c>
      <c r="U117" s="351"/>
      <c r="V117" s="348">
        <v>12866.15</v>
      </c>
      <c r="W117" s="350"/>
      <c r="X117" s="349">
        <v>0</v>
      </c>
      <c r="Y117" s="348">
        <v>0</v>
      </c>
      <c r="Z117" s="194" t="s">
        <v>323</v>
      </c>
      <c r="AA117" s="195"/>
      <c r="AB117" s="196"/>
    </row>
    <row r="118" spans="1:28" ht="15.6" x14ac:dyDescent="0.3">
      <c r="A118" s="191"/>
      <c r="B118" s="197"/>
      <c r="C118" s="197"/>
      <c r="D118" s="199"/>
      <c r="E118" s="199"/>
      <c r="F118" s="199"/>
      <c r="G118" s="200"/>
      <c r="H118" s="394" t="s">
        <v>332</v>
      </c>
      <c r="I118" s="394"/>
      <c r="J118" s="394"/>
      <c r="K118" s="394"/>
      <c r="L118" s="192">
        <v>502</v>
      </c>
      <c r="M118" s="193"/>
      <c r="N118" s="358" t="s">
        <v>434</v>
      </c>
      <c r="O118" s="357">
        <v>4</v>
      </c>
      <c r="P118" s="356">
        <v>9</v>
      </c>
      <c r="Q118" s="355">
        <v>409</v>
      </c>
      <c r="R118" s="354" t="s">
        <v>528</v>
      </c>
      <c r="S118" s="353">
        <v>610</v>
      </c>
      <c r="T118" s="352" t="s">
        <v>134</v>
      </c>
      <c r="U118" s="351"/>
      <c r="V118" s="348">
        <v>12866.15</v>
      </c>
      <c r="W118" s="350"/>
      <c r="X118" s="349">
        <v>0</v>
      </c>
      <c r="Y118" s="348">
        <v>0</v>
      </c>
      <c r="Z118" s="194" t="s">
        <v>311</v>
      </c>
      <c r="AA118" s="195"/>
      <c r="AB118" s="196"/>
    </row>
    <row r="119" spans="1:28" ht="46.8" x14ac:dyDescent="0.3">
      <c r="A119" s="191"/>
      <c r="B119" s="197"/>
      <c r="C119" s="197"/>
      <c r="D119" s="199"/>
      <c r="E119" s="199"/>
      <c r="F119" s="199"/>
      <c r="G119" s="200"/>
      <c r="H119" s="394" t="s">
        <v>335</v>
      </c>
      <c r="I119" s="394"/>
      <c r="J119" s="394"/>
      <c r="K119" s="394"/>
      <c r="L119" s="192">
        <v>502</v>
      </c>
      <c r="M119" s="193"/>
      <c r="N119" s="364" t="s">
        <v>317</v>
      </c>
      <c r="O119" s="363">
        <v>4</v>
      </c>
      <c r="P119" s="362">
        <v>9</v>
      </c>
      <c r="Q119" s="355">
        <v>409</v>
      </c>
      <c r="R119" s="361" t="s">
        <v>318</v>
      </c>
      <c r="S119" s="360" t="s">
        <v>13</v>
      </c>
      <c r="T119" s="352" t="s">
        <v>134</v>
      </c>
      <c r="U119" s="351"/>
      <c r="V119" s="347">
        <v>4154.12</v>
      </c>
      <c r="W119" s="350"/>
      <c r="X119" s="359">
        <v>4124.12</v>
      </c>
      <c r="Y119" s="347">
        <v>4124.12</v>
      </c>
      <c r="Z119" s="194" t="s">
        <v>311</v>
      </c>
      <c r="AA119" s="195"/>
      <c r="AB119" s="196"/>
    </row>
    <row r="120" spans="1:28" ht="46.8" x14ac:dyDescent="0.3">
      <c r="A120" s="191"/>
      <c r="B120" s="391">
        <v>200</v>
      </c>
      <c r="C120" s="391"/>
      <c r="D120" s="391"/>
      <c r="E120" s="391"/>
      <c r="F120" s="391"/>
      <c r="G120" s="391"/>
      <c r="H120" s="391"/>
      <c r="I120" s="391"/>
      <c r="J120" s="391"/>
      <c r="K120" s="391"/>
      <c r="L120" s="192">
        <v>502</v>
      </c>
      <c r="M120" s="193"/>
      <c r="N120" s="358" t="s">
        <v>299</v>
      </c>
      <c r="O120" s="357">
        <v>4</v>
      </c>
      <c r="P120" s="356">
        <v>9</v>
      </c>
      <c r="Q120" s="355">
        <v>409</v>
      </c>
      <c r="R120" s="354" t="s">
        <v>318</v>
      </c>
      <c r="S120" s="353">
        <v>600</v>
      </c>
      <c r="T120" s="352" t="s">
        <v>134</v>
      </c>
      <c r="U120" s="351"/>
      <c r="V120" s="348">
        <v>4154.12</v>
      </c>
      <c r="W120" s="350"/>
      <c r="X120" s="349">
        <v>4124.12</v>
      </c>
      <c r="Y120" s="348">
        <v>4124.12</v>
      </c>
      <c r="Z120" s="194" t="s">
        <v>311</v>
      </c>
      <c r="AA120" s="195"/>
      <c r="AB120" s="196"/>
    </row>
    <row r="121" spans="1:28" ht="15.6" x14ac:dyDescent="0.3">
      <c r="A121" s="191"/>
      <c r="B121" s="391">
        <v>240</v>
      </c>
      <c r="C121" s="391"/>
      <c r="D121" s="391"/>
      <c r="E121" s="391"/>
      <c r="F121" s="391"/>
      <c r="G121" s="391"/>
      <c r="H121" s="391"/>
      <c r="I121" s="391"/>
      <c r="J121" s="391"/>
      <c r="K121" s="391"/>
      <c r="L121" s="192">
        <v>502</v>
      </c>
      <c r="M121" s="193"/>
      <c r="N121" s="358" t="s">
        <v>434</v>
      </c>
      <c r="O121" s="357">
        <v>4</v>
      </c>
      <c r="P121" s="356">
        <v>9</v>
      </c>
      <c r="Q121" s="355">
        <v>409</v>
      </c>
      <c r="R121" s="354" t="s">
        <v>318</v>
      </c>
      <c r="S121" s="353">
        <v>610</v>
      </c>
      <c r="T121" s="352" t="s">
        <v>134</v>
      </c>
      <c r="U121" s="351"/>
      <c r="V121" s="348">
        <v>4154.12</v>
      </c>
      <c r="W121" s="350"/>
      <c r="X121" s="349">
        <v>4124.12</v>
      </c>
      <c r="Y121" s="348">
        <v>4124.12</v>
      </c>
      <c r="Z121" s="194" t="s">
        <v>311</v>
      </c>
      <c r="AA121" s="195"/>
      <c r="AB121" s="196"/>
    </row>
    <row r="122" spans="1:28" ht="46.8" x14ac:dyDescent="0.3">
      <c r="A122" s="191"/>
      <c r="B122" s="197"/>
      <c r="C122" s="197"/>
      <c r="D122" s="199"/>
      <c r="E122" s="199"/>
      <c r="F122" s="199"/>
      <c r="G122" s="200"/>
      <c r="H122" s="394" t="s">
        <v>338</v>
      </c>
      <c r="I122" s="394"/>
      <c r="J122" s="394"/>
      <c r="K122" s="394"/>
      <c r="L122" s="192">
        <v>502</v>
      </c>
      <c r="M122" s="193"/>
      <c r="N122" s="364" t="s">
        <v>321</v>
      </c>
      <c r="O122" s="363">
        <v>4</v>
      </c>
      <c r="P122" s="362">
        <v>9</v>
      </c>
      <c r="Q122" s="355">
        <v>409</v>
      </c>
      <c r="R122" s="361" t="s">
        <v>322</v>
      </c>
      <c r="S122" s="360" t="s">
        <v>13</v>
      </c>
      <c r="T122" s="352" t="s">
        <v>134</v>
      </c>
      <c r="U122" s="351"/>
      <c r="V122" s="347">
        <v>1448.26</v>
      </c>
      <c r="W122" s="350"/>
      <c r="X122" s="359">
        <v>700.7</v>
      </c>
      <c r="Y122" s="347">
        <v>700.7</v>
      </c>
      <c r="Z122" s="194" t="s">
        <v>311</v>
      </c>
      <c r="AA122" s="195"/>
      <c r="AB122" s="196"/>
    </row>
    <row r="123" spans="1:28" ht="31.2" x14ac:dyDescent="0.3">
      <c r="A123" s="191"/>
      <c r="B123" s="391">
        <v>200</v>
      </c>
      <c r="C123" s="391"/>
      <c r="D123" s="391"/>
      <c r="E123" s="391"/>
      <c r="F123" s="391"/>
      <c r="G123" s="391"/>
      <c r="H123" s="391"/>
      <c r="I123" s="391"/>
      <c r="J123" s="391"/>
      <c r="K123" s="391"/>
      <c r="L123" s="192">
        <v>502</v>
      </c>
      <c r="M123" s="193"/>
      <c r="N123" s="358" t="s">
        <v>135</v>
      </c>
      <c r="O123" s="357">
        <v>4</v>
      </c>
      <c r="P123" s="356">
        <v>9</v>
      </c>
      <c r="Q123" s="355">
        <v>409</v>
      </c>
      <c r="R123" s="354" t="s">
        <v>322</v>
      </c>
      <c r="S123" s="353">
        <v>200</v>
      </c>
      <c r="T123" s="352" t="s">
        <v>134</v>
      </c>
      <c r="U123" s="351"/>
      <c r="V123" s="348">
        <v>747.56</v>
      </c>
      <c r="W123" s="350"/>
      <c r="X123" s="349">
        <v>0</v>
      </c>
      <c r="Y123" s="348">
        <v>0</v>
      </c>
      <c r="Z123" s="194" t="s">
        <v>311</v>
      </c>
      <c r="AA123" s="195"/>
      <c r="AB123" s="196"/>
    </row>
    <row r="124" spans="1:28" ht="46.8" x14ac:dyDescent="0.3">
      <c r="A124" s="191"/>
      <c r="B124" s="391">
        <v>240</v>
      </c>
      <c r="C124" s="391"/>
      <c r="D124" s="391"/>
      <c r="E124" s="391"/>
      <c r="F124" s="391"/>
      <c r="G124" s="391"/>
      <c r="H124" s="391"/>
      <c r="I124" s="391"/>
      <c r="J124" s="391"/>
      <c r="K124" s="391"/>
      <c r="L124" s="192">
        <v>502</v>
      </c>
      <c r="M124" s="193"/>
      <c r="N124" s="358" t="s">
        <v>136</v>
      </c>
      <c r="O124" s="357">
        <v>4</v>
      </c>
      <c r="P124" s="356">
        <v>9</v>
      </c>
      <c r="Q124" s="355">
        <v>409</v>
      </c>
      <c r="R124" s="354" t="s">
        <v>322</v>
      </c>
      <c r="S124" s="353">
        <v>240</v>
      </c>
      <c r="T124" s="352" t="s">
        <v>134</v>
      </c>
      <c r="U124" s="351"/>
      <c r="V124" s="348">
        <v>747.56</v>
      </c>
      <c r="W124" s="350"/>
      <c r="X124" s="349">
        <v>0</v>
      </c>
      <c r="Y124" s="348">
        <v>0</v>
      </c>
      <c r="Z124" s="194" t="s">
        <v>311</v>
      </c>
      <c r="AA124" s="195"/>
      <c r="AB124" s="196"/>
    </row>
    <row r="125" spans="1:28" ht="46.8" x14ac:dyDescent="0.3">
      <c r="A125" s="191"/>
      <c r="B125" s="197"/>
      <c r="C125" s="197"/>
      <c r="D125" s="199"/>
      <c r="E125" s="199"/>
      <c r="F125" s="199"/>
      <c r="G125" s="200"/>
      <c r="H125" s="394" t="s">
        <v>339</v>
      </c>
      <c r="I125" s="394"/>
      <c r="J125" s="394"/>
      <c r="K125" s="394"/>
      <c r="L125" s="192">
        <v>502</v>
      </c>
      <c r="M125" s="193"/>
      <c r="N125" s="358" t="s">
        <v>299</v>
      </c>
      <c r="O125" s="357">
        <v>4</v>
      </c>
      <c r="P125" s="356">
        <v>9</v>
      </c>
      <c r="Q125" s="355">
        <v>409</v>
      </c>
      <c r="R125" s="354" t="s">
        <v>322</v>
      </c>
      <c r="S125" s="353">
        <v>600</v>
      </c>
      <c r="T125" s="352" t="s">
        <v>134</v>
      </c>
      <c r="U125" s="351"/>
      <c r="V125" s="348">
        <v>700.7</v>
      </c>
      <c r="W125" s="350"/>
      <c r="X125" s="349">
        <v>700.7</v>
      </c>
      <c r="Y125" s="348">
        <v>700.7</v>
      </c>
      <c r="Z125" s="194" t="s">
        <v>340</v>
      </c>
      <c r="AA125" s="195"/>
      <c r="AB125" s="196"/>
    </row>
    <row r="126" spans="1:28" ht="15.6" x14ac:dyDescent="0.3">
      <c r="A126" s="191"/>
      <c r="B126" s="391">
        <v>400</v>
      </c>
      <c r="C126" s="391"/>
      <c r="D126" s="391"/>
      <c r="E126" s="391"/>
      <c r="F126" s="391"/>
      <c r="G126" s="391"/>
      <c r="H126" s="391"/>
      <c r="I126" s="391"/>
      <c r="J126" s="391"/>
      <c r="K126" s="391"/>
      <c r="L126" s="192">
        <v>502</v>
      </c>
      <c r="M126" s="193"/>
      <c r="N126" s="358" t="s">
        <v>434</v>
      </c>
      <c r="O126" s="357">
        <v>4</v>
      </c>
      <c r="P126" s="356">
        <v>9</v>
      </c>
      <c r="Q126" s="355">
        <v>409</v>
      </c>
      <c r="R126" s="354" t="s">
        <v>322</v>
      </c>
      <c r="S126" s="353">
        <v>610</v>
      </c>
      <c r="T126" s="352" t="s">
        <v>134</v>
      </c>
      <c r="U126" s="351"/>
      <c r="V126" s="348">
        <v>700.7</v>
      </c>
      <c r="W126" s="350"/>
      <c r="X126" s="349">
        <v>700.7</v>
      </c>
      <c r="Y126" s="348">
        <v>700.7</v>
      </c>
      <c r="Z126" s="194" t="s">
        <v>340</v>
      </c>
      <c r="AA126" s="195"/>
      <c r="AB126" s="196"/>
    </row>
    <row r="127" spans="1:28" ht="31.2" x14ac:dyDescent="0.3">
      <c r="A127" s="191"/>
      <c r="B127" s="391">
        <v>410</v>
      </c>
      <c r="C127" s="391"/>
      <c r="D127" s="391"/>
      <c r="E127" s="391"/>
      <c r="F127" s="391"/>
      <c r="G127" s="391"/>
      <c r="H127" s="391"/>
      <c r="I127" s="391"/>
      <c r="J127" s="391"/>
      <c r="K127" s="391"/>
      <c r="L127" s="192">
        <v>502</v>
      </c>
      <c r="M127" s="193"/>
      <c r="N127" s="364" t="s">
        <v>459</v>
      </c>
      <c r="O127" s="363">
        <v>4</v>
      </c>
      <c r="P127" s="362">
        <v>12</v>
      </c>
      <c r="Q127" s="355">
        <v>412</v>
      </c>
      <c r="R127" s="361" t="s">
        <v>13</v>
      </c>
      <c r="S127" s="360" t="s">
        <v>13</v>
      </c>
      <c r="T127" s="352">
        <v>0</v>
      </c>
      <c r="U127" s="351"/>
      <c r="V127" s="347">
        <v>6718729</v>
      </c>
      <c r="W127" s="350"/>
      <c r="X127" s="359">
        <v>100000</v>
      </c>
      <c r="Y127" s="347">
        <v>0</v>
      </c>
      <c r="Z127" s="194" t="s">
        <v>340</v>
      </c>
      <c r="AA127" s="195"/>
      <c r="AB127" s="196"/>
    </row>
    <row r="128" spans="1:28" ht="46.8" x14ac:dyDescent="0.3">
      <c r="A128" s="191"/>
      <c r="B128" s="391">
        <v>800</v>
      </c>
      <c r="C128" s="391"/>
      <c r="D128" s="391"/>
      <c r="E128" s="391"/>
      <c r="F128" s="391"/>
      <c r="G128" s="391"/>
      <c r="H128" s="391"/>
      <c r="I128" s="391"/>
      <c r="J128" s="391"/>
      <c r="K128" s="391"/>
      <c r="L128" s="192">
        <v>502</v>
      </c>
      <c r="M128" s="193"/>
      <c r="N128" s="364" t="s">
        <v>460</v>
      </c>
      <c r="O128" s="363">
        <v>4</v>
      </c>
      <c r="P128" s="362">
        <v>12</v>
      </c>
      <c r="Q128" s="355">
        <v>412</v>
      </c>
      <c r="R128" s="361" t="s">
        <v>461</v>
      </c>
      <c r="S128" s="360" t="s">
        <v>13</v>
      </c>
      <c r="T128" s="352" t="s">
        <v>134</v>
      </c>
      <c r="U128" s="351"/>
      <c r="V128" s="347">
        <v>100000</v>
      </c>
      <c r="W128" s="350"/>
      <c r="X128" s="359">
        <v>100000</v>
      </c>
      <c r="Y128" s="347">
        <v>0</v>
      </c>
      <c r="Z128" s="194" t="s">
        <v>340</v>
      </c>
      <c r="AA128" s="195"/>
      <c r="AB128" s="196"/>
    </row>
    <row r="129" spans="1:28" ht="46.8" x14ac:dyDescent="0.3">
      <c r="A129" s="191"/>
      <c r="B129" s="391">
        <v>830</v>
      </c>
      <c r="C129" s="391"/>
      <c r="D129" s="391"/>
      <c r="E129" s="391"/>
      <c r="F129" s="391"/>
      <c r="G129" s="391"/>
      <c r="H129" s="391"/>
      <c r="I129" s="391"/>
      <c r="J129" s="391"/>
      <c r="K129" s="391"/>
      <c r="L129" s="192">
        <v>502</v>
      </c>
      <c r="M129" s="193"/>
      <c r="N129" s="364" t="s">
        <v>462</v>
      </c>
      <c r="O129" s="363">
        <v>4</v>
      </c>
      <c r="P129" s="362">
        <v>12</v>
      </c>
      <c r="Q129" s="355">
        <v>412</v>
      </c>
      <c r="R129" s="361" t="s">
        <v>463</v>
      </c>
      <c r="S129" s="360" t="s">
        <v>13</v>
      </c>
      <c r="T129" s="352" t="s">
        <v>134</v>
      </c>
      <c r="U129" s="351"/>
      <c r="V129" s="347">
        <v>100000</v>
      </c>
      <c r="W129" s="350"/>
      <c r="X129" s="359">
        <v>100000</v>
      </c>
      <c r="Y129" s="347">
        <v>0</v>
      </c>
      <c r="Z129" s="194" t="s">
        <v>340</v>
      </c>
      <c r="AA129" s="195"/>
      <c r="AB129" s="196"/>
    </row>
    <row r="130" spans="1:28" ht="15.6" x14ac:dyDescent="0.3">
      <c r="A130" s="191"/>
      <c r="B130" s="197"/>
      <c r="C130" s="197"/>
      <c r="D130" s="199"/>
      <c r="E130" s="199"/>
      <c r="F130" s="199"/>
      <c r="G130" s="200"/>
      <c r="H130" s="394" t="s">
        <v>343</v>
      </c>
      <c r="I130" s="394"/>
      <c r="J130" s="394"/>
      <c r="K130" s="394"/>
      <c r="L130" s="192">
        <v>502</v>
      </c>
      <c r="M130" s="193"/>
      <c r="N130" s="358" t="s">
        <v>137</v>
      </c>
      <c r="O130" s="357">
        <v>4</v>
      </c>
      <c r="P130" s="356">
        <v>12</v>
      </c>
      <c r="Q130" s="355">
        <v>412</v>
      </c>
      <c r="R130" s="354" t="s">
        <v>463</v>
      </c>
      <c r="S130" s="353">
        <v>800</v>
      </c>
      <c r="T130" s="352" t="s">
        <v>134</v>
      </c>
      <c r="U130" s="351"/>
      <c r="V130" s="348">
        <v>100000</v>
      </c>
      <c r="W130" s="350"/>
      <c r="X130" s="349">
        <v>100000</v>
      </c>
      <c r="Y130" s="348">
        <v>0</v>
      </c>
      <c r="Z130" s="194" t="s">
        <v>314</v>
      </c>
      <c r="AA130" s="195"/>
      <c r="AB130" s="196"/>
    </row>
    <row r="131" spans="1:28" ht="62.4" x14ac:dyDescent="0.3">
      <c r="A131" s="191"/>
      <c r="B131" s="391">
        <v>800</v>
      </c>
      <c r="C131" s="391"/>
      <c r="D131" s="391"/>
      <c r="E131" s="391"/>
      <c r="F131" s="391"/>
      <c r="G131" s="391"/>
      <c r="H131" s="391"/>
      <c r="I131" s="391"/>
      <c r="J131" s="391"/>
      <c r="K131" s="391"/>
      <c r="L131" s="192">
        <v>502</v>
      </c>
      <c r="M131" s="193"/>
      <c r="N131" s="358" t="s">
        <v>162</v>
      </c>
      <c r="O131" s="357">
        <v>4</v>
      </c>
      <c r="P131" s="356">
        <v>12</v>
      </c>
      <c r="Q131" s="355">
        <v>412</v>
      </c>
      <c r="R131" s="354" t="s">
        <v>463</v>
      </c>
      <c r="S131" s="353">
        <v>810</v>
      </c>
      <c r="T131" s="352" t="s">
        <v>134</v>
      </c>
      <c r="U131" s="351"/>
      <c r="V131" s="348">
        <v>100000</v>
      </c>
      <c r="W131" s="350"/>
      <c r="X131" s="349">
        <v>100000</v>
      </c>
      <c r="Y131" s="348">
        <v>0</v>
      </c>
      <c r="Z131" s="194" t="s">
        <v>314</v>
      </c>
      <c r="AA131" s="195"/>
      <c r="AB131" s="196"/>
    </row>
    <row r="132" spans="1:28" ht="31.2" x14ac:dyDescent="0.3">
      <c r="A132" s="191"/>
      <c r="B132" s="391">
        <v>810</v>
      </c>
      <c r="C132" s="391"/>
      <c r="D132" s="391"/>
      <c r="E132" s="391"/>
      <c r="F132" s="391"/>
      <c r="G132" s="391"/>
      <c r="H132" s="391"/>
      <c r="I132" s="391"/>
      <c r="J132" s="391"/>
      <c r="K132" s="391"/>
      <c r="L132" s="192">
        <v>502</v>
      </c>
      <c r="M132" s="193"/>
      <c r="N132" s="364" t="s">
        <v>132</v>
      </c>
      <c r="O132" s="363">
        <v>4</v>
      </c>
      <c r="P132" s="362">
        <v>12</v>
      </c>
      <c r="Q132" s="355">
        <v>412</v>
      </c>
      <c r="R132" s="361" t="s">
        <v>133</v>
      </c>
      <c r="S132" s="360" t="s">
        <v>13</v>
      </c>
      <c r="T132" s="352" t="s">
        <v>134</v>
      </c>
      <c r="U132" s="351"/>
      <c r="V132" s="347">
        <v>6618729</v>
      </c>
      <c r="W132" s="350"/>
      <c r="X132" s="359">
        <v>0</v>
      </c>
      <c r="Y132" s="347">
        <v>0</v>
      </c>
      <c r="Z132" s="194" t="s">
        <v>314</v>
      </c>
      <c r="AA132" s="195"/>
      <c r="AB132" s="196"/>
    </row>
    <row r="133" spans="1:28" ht="31.2" x14ac:dyDescent="0.3">
      <c r="A133" s="191"/>
      <c r="B133" s="197"/>
      <c r="C133" s="197"/>
      <c r="D133" s="199"/>
      <c r="E133" s="199"/>
      <c r="F133" s="199"/>
      <c r="G133" s="200"/>
      <c r="H133" s="394" t="s">
        <v>346</v>
      </c>
      <c r="I133" s="394"/>
      <c r="J133" s="394"/>
      <c r="K133" s="394"/>
      <c r="L133" s="192">
        <v>502</v>
      </c>
      <c r="M133" s="193"/>
      <c r="N133" s="364" t="s">
        <v>553</v>
      </c>
      <c r="O133" s="363">
        <v>4</v>
      </c>
      <c r="P133" s="362">
        <v>12</v>
      </c>
      <c r="Q133" s="355">
        <v>412</v>
      </c>
      <c r="R133" s="361" t="s">
        <v>554</v>
      </c>
      <c r="S133" s="360" t="s">
        <v>13</v>
      </c>
      <c r="T133" s="352" t="s">
        <v>134</v>
      </c>
      <c r="U133" s="351"/>
      <c r="V133" s="347">
        <v>120000</v>
      </c>
      <c r="W133" s="350"/>
      <c r="X133" s="359">
        <v>0</v>
      </c>
      <c r="Y133" s="347">
        <v>0</v>
      </c>
      <c r="Z133" s="194" t="s">
        <v>314</v>
      </c>
      <c r="AA133" s="195"/>
      <c r="AB133" s="196"/>
    </row>
    <row r="134" spans="1:28" ht="31.2" x14ac:dyDescent="0.3">
      <c r="A134" s="191"/>
      <c r="B134" s="391">
        <v>200</v>
      </c>
      <c r="C134" s="391"/>
      <c r="D134" s="391"/>
      <c r="E134" s="391"/>
      <c r="F134" s="391"/>
      <c r="G134" s="391"/>
      <c r="H134" s="391"/>
      <c r="I134" s="391"/>
      <c r="J134" s="391"/>
      <c r="K134" s="391"/>
      <c r="L134" s="192">
        <v>502</v>
      </c>
      <c r="M134" s="193"/>
      <c r="N134" s="358" t="s">
        <v>135</v>
      </c>
      <c r="O134" s="357">
        <v>4</v>
      </c>
      <c r="P134" s="356">
        <v>12</v>
      </c>
      <c r="Q134" s="355">
        <v>412</v>
      </c>
      <c r="R134" s="354" t="s">
        <v>554</v>
      </c>
      <c r="S134" s="353">
        <v>200</v>
      </c>
      <c r="T134" s="352" t="s">
        <v>134</v>
      </c>
      <c r="U134" s="351"/>
      <c r="V134" s="348">
        <v>120000</v>
      </c>
      <c r="W134" s="350"/>
      <c r="X134" s="349">
        <v>0</v>
      </c>
      <c r="Y134" s="348">
        <v>0</v>
      </c>
      <c r="Z134" s="194" t="s">
        <v>314</v>
      </c>
      <c r="AA134" s="195"/>
      <c r="AB134" s="196"/>
    </row>
    <row r="135" spans="1:28" ht="46.8" x14ac:dyDescent="0.3">
      <c r="A135" s="191"/>
      <c r="B135" s="391">
        <v>240</v>
      </c>
      <c r="C135" s="391"/>
      <c r="D135" s="391"/>
      <c r="E135" s="391"/>
      <c r="F135" s="391"/>
      <c r="G135" s="391"/>
      <c r="H135" s="391"/>
      <c r="I135" s="391"/>
      <c r="J135" s="391"/>
      <c r="K135" s="391"/>
      <c r="L135" s="192">
        <v>502</v>
      </c>
      <c r="M135" s="193"/>
      <c r="N135" s="358" t="s">
        <v>136</v>
      </c>
      <c r="O135" s="357">
        <v>4</v>
      </c>
      <c r="P135" s="356">
        <v>12</v>
      </c>
      <c r="Q135" s="355">
        <v>412</v>
      </c>
      <c r="R135" s="354" t="s">
        <v>554</v>
      </c>
      <c r="S135" s="353">
        <v>240</v>
      </c>
      <c r="T135" s="352" t="s">
        <v>134</v>
      </c>
      <c r="U135" s="351"/>
      <c r="V135" s="348">
        <v>120000</v>
      </c>
      <c r="W135" s="350"/>
      <c r="X135" s="349">
        <v>0</v>
      </c>
      <c r="Y135" s="348">
        <v>0</v>
      </c>
      <c r="Z135" s="194" t="s">
        <v>314</v>
      </c>
      <c r="AA135" s="195"/>
      <c r="AB135" s="196"/>
    </row>
    <row r="136" spans="1:28" ht="93.6" x14ac:dyDescent="0.3">
      <c r="A136" s="191"/>
      <c r="B136" s="197"/>
      <c r="C136" s="197"/>
      <c r="D136" s="199"/>
      <c r="E136" s="199"/>
      <c r="F136" s="199"/>
      <c r="G136" s="200"/>
      <c r="H136" s="394" t="s">
        <v>349</v>
      </c>
      <c r="I136" s="394"/>
      <c r="J136" s="394"/>
      <c r="K136" s="394"/>
      <c r="L136" s="192">
        <v>502</v>
      </c>
      <c r="M136" s="193"/>
      <c r="N136" s="364" t="s">
        <v>550</v>
      </c>
      <c r="O136" s="363">
        <v>4</v>
      </c>
      <c r="P136" s="362">
        <v>12</v>
      </c>
      <c r="Q136" s="355">
        <v>412</v>
      </c>
      <c r="R136" s="361" t="s">
        <v>551</v>
      </c>
      <c r="S136" s="360" t="s">
        <v>13</v>
      </c>
      <c r="T136" s="352" t="s">
        <v>134</v>
      </c>
      <c r="U136" s="351"/>
      <c r="V136" s="347">
        <v>6173729</v>
      </c>
      <c r="W136" s="350"/>
      <c r="X136" s="359">
        <v>0</v>
      </c>
      <c r="Y136" s="347">
        <v>0</v>
      </c>
      <c r="Z136" s="194" t="s">
        <v>314</v>
      </c>
      <c r="AA136" s="195"/>
      <c r="AB136" s="196"/>
    </row>
    <row r="137" spans="1:28" ht="31.2" x14ac:dyDescent="0.3">
      <c r="A137" s="191"/>
      <c r="B137" s="391">
        <v>200</v>
      </c>
      <c r="C137" s="391"/>
      <c r="D137" s="391"/>
      <c r="E137" s="391"/>
      <c r="F137" s="391"/>
      <c r="G137" s="391"/>
      <c r="H137" s="391"/>
      <c r="I137" s="391"/>
      <c r="J137" s="391"/>
      <c r="K137" s="391"/>
      <c r="L137" s="192">
        <v>502</v>
      </c>
      <c r="M137" s="193"/>
      <c r="N137" s="358" t="s">
        <v>135</v>
      </c>
      <c r="O137" s="357">
        <v>4</v>
      </c>
      <c r="P137" s="356">
        <v>12</v>
      </c>
      <c r="Q137" s="355">
        <v>412</v>
      </c>
      <c r="R137" s="354" t="s">
        <v>551</v>
      </c>
      <c r="S137" s="353">
        <v>200</v>
      </c>
      <c r="T137" s="352" t="s">
        <v>134</v>
      </c>
      <c r="U137" s="351"/>
      <c r="V137" s="348">
        <v>6173729</v>
      </c>
      <c r="W137" s="350"/>
      <c r="X137" s="349">
        <v>0</v>
      </c>
      <c r="Y137" s="348">
        <v>0</v>
      </c>
      <c r="Z137" s="194" t="s">
        <v>314</v>
      </c>
      <c r="AA137" s="195"/>
      <c r="AB137" s="196"/>
    </row>
    <row r="138" spans="1:28" ht="46.8" x14ac:dyDescent="0.3">
      <c r="A138" s="191"/>
      <c r="B138" s="391">
        <v>240</v>
      </c>
      <c r="C138" s="391"/>
      <c r="D138" s="391"/>
      <c r="E138" s="391"/>
      <c r="F138" s="391"/>
      <c r="G138" s="391"/>
      <c r="H138" s="391"/>
      <c r="I138" s="391"/>
      <c r="J138" s="391"/>
      <c r="K138" s="391"/>
      <c r="L138" s="192">
        <v>502</v>
      </c>
      <c r="M138" s="193"/>
      <c r="N138" s="358" t="s">
        <v>136</v>
      </c>
      <c r="O138" s="357">
        <v>4</v>
      </c>
      <c r="P138" s="356">
        <v>12</v>
      </c>
      <c r="Q138" s="355">
        <v>412</v>
      </c>
      <c r="R138" s="354" t="s">
        <v>551</v>
      </c>
      <c r="S138" s="353">
        <v>240</v>
      </c>
      <c r="T138" s="352" t="s">
        <v>134</v>
      </c>
      <c r="U138" s="351"/>
      <c r="V138" s="348">
        <v>6173729</v>
      </c>
      <c r="W138" s="350"/>
      <c r="X138" s="349">
        <v>0</v>
      </c>
      <c r="Y138" s="348">
        <v>0</v>
      </c>
      <c r="Z138" s="194" t="s">
        <v>314</v>
      </c>
      <c r="AA138" s="195"/>
      <c r="AB138" s="196"/>
    </row>
    <row r="139" spans="1:28" ht="93.6" x14ac:dyDescent="0.3">
      <c r="A139" s="191"/>
      <c r="B139" s="392" t="s">
        <v>167</v>
      </c>
      <c r="C139" s="392"/>
      <c r="D139" s="392"/>
      <c r="E139" s="392"/>
      <c r="F139" s="392"/>
      <c r="G139" s="392"/>
      <c r="H139" s="392"/>
      <c r="I139" s="392"/>
      <c r="J139" s="392"/>
      <c r="K139" s="392"/>
      <c r="L139" s="192">
        <v>503</v>
      </c>
      <c r="M139" s="193"/>
      <c r="N139" s="364" t="s">
        <v>547</v>
      </c>
      <c r="O139" s="363">
        <v>4</v>
      </c>
      <c r="P139" s="362">
        <v>12</v>
      </c>
      <c r="Q139" s="355">
        <v>412</v>
      </c>
      <c r="R139" s="361" t="s">
        <v>548</v>
      </c>
      <c r="S139" s="360" t="s">
        <v>13</v>
      </c>
      <c r="T139" s="352" t="s">
        <v>134</v>
      </c>
      <c r="U139" s="351"/>
      <c r="V139" s="347">
        <v>325000</v>
      </c>
      <c r="W139" s="350"/>
      <c r="X139" s="359">
        <v>0</v>
      </c>
      <c r="Y139" s="347">
        <v>0</v>
      </c>
      <c r="Z139" s="194" t="s">
        <v>25</v>
      </c>
      <c r="AA139" s="195"/>
      <c r="AB139" s="196"/>
    </row>
    <row r="140" spans="1:28" ht="31.2" x14ac:dyDescent="0.3">
      <c r="A140" s="191"/>
      <c r="B140" s="197"/>
      <c r="C140" s="198"/>
      <c r="D140" s="393" t="s">
        <v>350</v>
      </c>
      <c r="E140" s="393"/>
      <c r="F140" s="393"/>
      <c r="G140" s="393"/>
      <c r="H140" s="393"/>
      <c r="I140" s="393"/>
      <c r="J140" s="393"/>
      <c r="K140" s="393"/>
      <c r="L140" s="192">
        <v>503</v>
      </c>
      <c r="M140" s="193"/>
      <c r="N140" s="358" t="s">
        <v>135</v>
      </c>
      <c r="O140" s="357">
        <v>4</v>
      </c>
      <c r="P140" s="356">
        <v>12</v>
      </c>
      <c r="Q140" s="355">
        <v>412</v>
      </c>
      <c r="R140" s="354" t="s">
        <v>548</v>
      </c>
      <c r="S140" s="353">
        <v>200</v>
      </c>
      <c r="T140" s="352" t="s">
        <v>134</v>
      </c>
      <c r="U140" s="351"/>
      <c r="V140" s="348">
        <v>325000</v>
      </c>
      <c r="W140" s="350"/>
      <c r="X140" s="349">
        <v>0</v>
      </c>
      <c r="Y140" s="348">
        <v>0</v>
      </c>
      <c r="Z140" s="194" t="s">
        <v>351</v>
      </c>
      <c r="AA140" s="195"/>
      <c r="AB140" s="196"/>
    </row>
    <row r="141" spans="1:28" ht="46.8" x14ac:dyDescent="0.3">
      <c r="A141" s="191"/>
      <c r="B141" s="197"/>
      <c r="C141" s="197"/>
      <c r="D141" s="199"/>
      <c r="E141" s="200"/>
      <c r="F141" s="393" t="s">
        <v>352</v>
      </c>
      <c r="G141" s="393"/>
      <c r="H141" s="393"/>
      <c r="I141" s="393"/>
      <c r="J141" s="393"/>
      <c r="K141" s="393"/>
      <c r="L141" s="192">
        <v>503</v>
      </c>
      <c r="M141" s="193"/>
      <c r="N141" s="358" t="s">
        <v>136</v>
      </c>
      <c r="O141" s="357">
        <v>4</v>
      </c>
      <c r="P141" s="356">
        <v>12</v>
      </c>
      <c r="Q141" s="355">
        <v>412</v>
      </c>
      <c r="R141" s="354" t="s">
        <v>548</v>
      </c>
      <c r="S141" s="353">
        <v>240</v>
      </c>
      <c r="T141" s="352" t="s">
        <v>134</v>
      </c>
      <c r="U141" s="351"/>
      <c r="V141" s="348">
        <v>325000</v>
      </c>
      <c r="W141" s="350"/>
      <c r="X141" s="349">
        <v>0</v>
      </c>
      <c r="Y141" s="348">
        <v>0</v>
      </c>
      <c r="Z141" s="194" t="s">
        <v>351</v>
      </c>
      <c r="AA141" s="195"/>
      <c r="AB141" s="196"/>
    </row>
    <row r="142" spans="1:28" ht="31.2" x14ac:dyDescent="0.3">
      <c r="A142" s="191"/>
      <c r="B142" s="197"/>
      <c r="C142" s="197"/>
      <c r="D142" s="199"/>
      <c r="E142" s="199"/>
      <c r="F142" s="199"/>
      <c r="G142" s="200"/>
      <c r="H142" s="394" t="s">
        <v>355</v>
      </c>
      <c r="I142" s="394"/>
      <c r="J142" s="394"/>
      <c r="K142" s="394"/>
      <c r="L142" s="192">
        <v>503</v>
      </c>
      <c r="M142" s="193"/>
      <c r="N142" s="364" t="s">
        <v>163</v>
      </c>
      <c r="O142" s="363">
        <v>5</v>
      </c>
      <c r="P142" s="362">
        <v>0</v>
      </c>
      <c r="Q142" s="355">
        <v>503</v>
      </c>
      <c r="R142" s="361" t="s">
        <v>13</v>
      </c>
      <c r="S142" s="360" t="s">
        <v>13</v>
      </c>
      <c r="T142" s="352">
        <v>0</v>
      </c>
      <c r="U142" s="351"/>
      <c r="V142" s="347">
        <v>208590516.18000001</v>
      </c>
      <c r="W142" s="350"/>
      <c r="X142" s="359">
        <v>109572407.79000001</v>
      </c>
      <c r="Y142" s="347">
        <v>95750898.370000005</v>
      </c>
      <c r="Z142" s="194" t="s">
        <v>351</v>
      </c>
      <c r="AA142" s="195"/>
      <c r="AB142" s="196"/>
    </row>
    <row r="143" spans="1:28" ht="15.6" x14ac:dyDescent="0.3">
      <c r="A143" s="191"/>
      <c r="B143" s="391">
        <v>200</v>
      </c>
      <c r="C143" s="391"/>
      <c r="D143" s="391"/>
      <c r="E143" s="391"/>
      <c r="F143" s="391"/>
      <c r="G143" s="391"/>
      <c r="H143" s="391"/>
      <c r="I143" s="391"/>
      <c r="J143" s="391"/>
      <c r="K143" s="391"/>
      <c r="L143" s="192">
        <v>503</v>
      </c>
      <c r="M143" s="193"/>
      <c r="N143" s="364" t="s">
        <v>164</v>
      </c>
      <c r="O143" s="363">
        <v>5</v>
      </c>
      <c r="P143" s="362">
        <v>1</v>
      </c>
      <c r="Q143" s="355">
        <v>501</v>
      </c>
      <c r="R143" s="361" t="s">
        <v>13</v>
      </c>
      <c r="S143" s="360" t="s">
        <v>13</v>
      </c>
      <c r="T143" s="352">
        <v>0</v>
      </c>
      <c r="U143" s="351"/>
      <c r="V143" s="347">
        <v>267502.99</v>
      </c>
      <c r="W143" s="350"/>
      <c r="X143" s="359">
        <v>232876.77</v>
      </c>
      <c r="Y143" s="347">
        <v>232876.77</v>
      </c>
      <c r="Z143" s="194" t="s">
        <v>351</v>
      </c>
      <c r="AA143" s="195"/>
      <c r="AB143" s="196"/>
    </row>
    <row r="144" spans="1:28" ht="31.2" x14ac:dyDescent="0.3">
      <c r="A144" s="191"/>
      <c r="B144" s="391">
        <v>240</v>
      </c>
      <c r="C144" s="391"/>
      <c r="D144" s="391"/>
      <c r="E144" s="391"/>
      <c r="F144" s="391"/>
      <c r="G144" s="391"/>
      <c r="H144" s="391"/>
      <c r="I144" s="391"/>
      <c r="J144" s="391"/>
      <c r="K144" s="391"/>
      <c r="L144" s="192">
        <v>503</v>
      </c>
      <c r="M144" s="193"/>
      <c r="N144" s="364" t="s">
        <v>132</v>
      </c>
      <c r="O144" s="363">
        <v>5</v>
      </c>
      <c r="P144" s="362">
        <v>1</v>
      </c>
      <c r="Q144" s="355">
        <v>501</v>
      </c>
      <c r="R144" s="361" t="s">
        <v>133</v>
      </c>
      <c r="S144" s="360" t="s">
        <v>13</v>
      </c>
      <c r="T144" s="352" t="s">
        <v>134</v>
      </c>
      <c r="U144" s="351"/>
      <c r="V144" s="347">
        <v>267502.99</v>
      </c>
      <c r="W144" s="350"/>
      <c r="X144" s="359">
        <v>232876.77</v>
      </c>
      <c r="Y144" s="347">
        <v>232876.77</v>
      </c>
      <c r="Z144" s="194" t="s">
        <v>351</v>
      </c>
      <c r="AA144" s="195"/>
      <c r="AB144" s="196"/>
    </row>
    <row r="145" spans="1:28" ht="46.8" x14ac:dyDescent="0.3">
      <c r="A145" s="191"/>
      <c r="B145" s="197"/>
      <c r="C145" s="197"/>
      <c r="D145" s="199"/>
      <c r="E145" s="199"/>
      <c r="F145" s="199"/>
      <c r="G145" s="200"/>
      <c r="H145" s="394" t="s">
        <v>356</v>
      </c>
      <c r="I145" s="394"/>
      <c r="J145" s="394"/>
      <c r="K145" s="394"/>
      <c r="L145" s="192">
        <v>503</v>
      </c>
      <c r="M145" s="193"/>
      <c r="N145" s="364" t="s">
        <v>165</v>
      </c>
      <c r="O145" s="363">
        <v>5</v>
      </c>
      <c r="P145" s="362">
        <v>1</v>
      </c>
      <c r="Q145" s="355">
        <v>501</v>
      </c>
      <c r="R145" s="361" t="s">
        <v>166</v>
      </c>
      <c r="S145" s="360" t="s">
        <v>13</v>
      </c>
      <c r="T145" s="352" t="s">
        <v>134</v>
      </c>
      <c r="U145" s="351"/>
      <c r="V145" s="347">
        <v>91493.36</v>
      </c>
      <c r="W145" s="350"/>
      <c r="X145" s="359">
        <v>46837.14</v>
      </c>
      <c r="Y145" s="347">
        <v>46837.14</v>
      </c>
      <c r="Z145" s="194" t="s">
        <v>351</v>
      </c>
      <c r="AA145" s="195"/>
      <c r="AB145" s="196"/>
    </row>
    <row r="146" spans="1:28" ht="31.2" x14ac:dyDescent="0.3">
      <c r="A146" s="191"/>
      <c r="B146" s="391">
        <v>200</v>
      </c>
      <c r="C146" s="391"/>
      <c r="D146" s="391"/>
      <c r="E146" s="391"/>
      <c r="F146" s="391"/>
      <c r="G146" s="391"/>
      <c r="H146" s="391"/>
      <c r="I146" s="391"/>
      <c r="J146" s="391"/>
      <c r="K146" s="391"/>
      <c r="L146" s="192">
        <v>503</v>
      </c>
      <c r="M146" s="193"/>
      <c r="N146" s="358" t="s">
        <v>135</v>
      </c>
      <c r="O146" s="357">
        <v>5</v>
      </c>
      <c r="P146" s="356">
        <v>1</v>
      </c>
      <c r="Q146" s="355">
        <v>501</v>
      </c>
      <c r="R146" s="354" t="s">
        <v>166</v>
      </c>
      <c r="S146" s="353">
        <v>200</v>
      </c>
      <c r="T146" s="352" t="s">
        <v>134</v>
      </c>
      <c r="U146" s="351"/>
      <c r="V146" s="348">
        <v>89831.42</v>
      </c>
      <c r="W146" s="350"/>
      <c r="X146" s="349">
        <v>46837.14</v>
      </c>
      <c r="Y146" s="348">
        <v>46837.14</v>
      </c>
      <c r="Z146" s="194" t="s">
        <v>351</v>
      </c>
      <c r="AA146" s="195"/>
      <c r="AB146" s="196"/>
    </row>
    <row r="147" spans="1:28" ht="46.8" x14ac:dyDescent="0.3">
      <c r="A147" s="191"/>
      <c r="B147" s="391">
        <v>240</v>
      </c>
      <c r="C147" s="391"/>
      <c r="D147" s="391"/>
      <c r="E147" s="391"/>
      <c r="F147" s="391"/>
      <c r="G147" s="391"/>
      <c r="H147" s="391"/>
      <c r="I147" s="391"/>
      <c r="J147" s="391"/>
      <c r="K147" s="391"/>
      <c r="L147" s="192">
        <v>503</v>
      </c>
      <c r="M147" s="193"/>
      <c r="N147" s="358" t="s">
        <v>136</v>
      </c>
      <c r="O147" s="357">
        <v>5</v>
      </c>
      <c r="P147" s="356">
        <v>1</v>
      </c>
      <c r="Q147" s="355">
        <v>501</v>
      </c>
      <c r="R147" s="354" t="s">
        <v>166</v>
      </c>
      <c r="S147" s="353">
        <v>240</v>
      </c>
      <c r="T147" s="352" t="s">
        <v>134</v>
      </c>
      <c r="U147" s="351"/>
      <c r="V147" s="348">
        <v>89831.42</v>
      </c>
      <c r="W147" s="350"/>
      <c r="X147" s="349">
        <v>46837.14</v>
      </c>
      <c r="Y147" s="348">
        <v>46837.14</v>
      </c>
      <c r="Z147" s="194" t="s">
        <v>351</v>
      </c>
      <c r="AA147" s="195"/>
      <c r="AB147" s="196"/>
    </row>
    <row r="148" spans="1:28" ht="15.6" x14ac:dyDescent="0.3">
      <c r="A148" s="191"/>
      <c r="B148" s="197"/>
      <c r="C148" s="198"/>
      <c r="D148" s="393" t="s">
        <v>279</v>
      </c>
      <c r="E148" s="393"/>
      <c r="F148" s="393"/>
      <c r="G148" s="393"/>
      <c r="H148" s="393"/>
      <c r="I148" s="393"/>
      <c r="J148" s="393"/>
      <c r="K148" s="393"/>
      <c r="L148" s="192">
        <v>503</v>
      </c>
      <c r="M148" s="193"/>
      <c r="N148" s="358" t="s">
        <v>137</v>
      </c>
      <c r="O148" s="357">
        <v>5</v>
      </c>
      <c r="P148" s="356">
        <v>1</v>
      </c>
      <c r="Q148" s="355">
        <v>501</v>
      </c>
      <c r="R148" s="354" t="s">
        <v>166</v>
      </c>
      <c r="S148" s="353">
        <v>800</v>
      </c>
      <c r="T148" s="352" t="s">
        <v>134</v>
      </c>
      <c r="U148" s="351"/>
      <c r="V148" s="348">
        <v>1661.94</v>
      </c>
      <c r="W148" s="350"/>
      <c r="X148" s="349">
        <v>0</v>
      </c>
      <c r="Y148" s="348">
        <v>0</v>
      </c>
      <c r="Z148" s="194" t="s">
        <v>25</v>
      </c>
      <c r="AA148" s="195"/>
      <c r="AB148" s="196"/>
    </row>
    <row r="149" spans="1:28" ht="15.6" x14ac:dyDescent="0.3">
      <c r="A149" s="191"/>
      <c r="B149" s="197"/>
      <c r="C149" s="197"/>
      <c r="D149" s="199"/>
      <c r="E149" s="199"/>
      <c r="F149" s="199"/>
      <c r="G149" s="200"/>
      <c r="H149" s="394" t="s">
        <v>357</v>
      </c>
      <c r="I149" s="394"/>
      <c r="J149" s="394"/>
      <c r="K149" s="394"/>
      <c r="L149" s="192">
        <v>503</v>
      </c>
      <c r="M149" s="193"/>
      <c r="N149" s="358" t="s">
        <v>138</v>
      </c>
      <c r="O149" s="357">
        <v>5</v>
      </c>
      <c r="P149" s="356">
        <v>1</v>
      </c>
      <c r="Q149" s="355">
        <v>501</v>
      </c>
      <c r="R149" s="354" t="s">
        <v>166</v>
      </c>
      <c r="S149" s="353">
        <v>850</v>
      </c>
      <c r="T149" s="352" t="s">
        <v>134</v>
      </c>
      <c r="U149" s="351"/>
      <c r="V149" s="348">
        <v>1661.94</v>
      </c>
      <c r="W149" s="350"/>
      <c r="X149" s="349">
        <v>0</v>
      </c>
      <c r="Y149" s="348">
        <v>0</v>
      </c>
      <c r="Z149" s="194" t="s">
        <v>323</v>
      </c>
      <c r="AA149" s="195"/>
      <c r="AB149" s="196"/>
    </row>
    <row r="150" spans="1:28" ht="31.2" x14ac:dyDescent="0.3">
      <c r="A150" s="191"/>
      <c r="B150" s="391">
        <v>200</v>
      </c>
      <c r="C150" s="391"/>
      <c r="D150" s="391"/>
      <c r="E150" s="391"/>
      <c r="F150" s="391"/>
      <c r="G150" s="391"/>
      <c r="H150" s="391"/>
      <c r="I150" s="391"/>
      <c r="J150" s="391"/>
      <c r="K150" s="391"/>
      <c r="L150" s="192">
        <v>503</v>
      </c>
      <c r="M150" s="193"/>
      <c r="N150" s="364" t="s">
        <v>464</v>
      </c>
      <c r="O150" s="363">
        <v>5</v>
      </c>
      <c r="P150" s="362">
        <v>1</v>
      </c>
      <c r="Q150" s="355">
        <v>501</v>
      </c>
      <c r="R150" s="361" t="s">
        <v>465</v>
      </c>
      <c r="S150" s="360" t="s">
        <v>13</v>
      </c>
      <c r="T150" s="352" t="s">
        <v>134</v>
      </c>
      <c r="U150" s="351"/>
      <c r="V150" s="347">
        <v>176009.63</v>
      </c>
      <c r="W150" s="350"/>
      <c r="X150" s="359">
        <v>186039.63</v>
      </c>
      <c r="Y150" s="347">
        <v>186039.63</v>
      </c>
      <c r="Z150" s="194" t="s">
        <v>323</v>
      </c>
      <c r="AA150" s="195"/>
      <c r="AB150" s="196"/>
    </row>
    <row r="151" spans="1:28" ht="31.2" x14ac:dyDescent="0.3">
      <c r="A151" s="191"/>
      <c r="B151" s="391">
        <v>240</v>
      </c>
      <c r="C151" s="391"/>
      <c r="D151" s="391"/>
      <c r="E151" s="391"/>
      <c r="F151" s="391"/>
      <c r="G151" s="391"/>
      <c r="H151" s="391"/>
      <c r="I151" s="391"/>
      <c r="J151" s="391"/>
      <c r="K151" s="391"/>
      <c r="L151" s="192">
        <v>503</v>
      </c>
      <c r="M151" s="193"/>
      <c r="N151" s="358" t="s">
        <v>135</v>
      </c>
      <c r="O151" s="357">
        <v>5</v>
      </c>
      <c r="P151" s="356">
        <v>1</v>
      </c>
      <c r="Q151" s="355">
        <v>501</v>
      </c>
      <c r="R151" s="354" t="s">
        <v>465</v>
      </c>
      <c r="S151" s="353">
        <v>200</v>
      </c>
      <c r="T151" s="352" t="s">
        <v>134</v>
      </c>
      <c r="U151" s="351"/>
      <c r="V151" s="348">
        <v>176009.63</v>
      </c>
      <c r="W151" s="350"/>
      <c r="X151" s="349">
        <v>186039.63</v>
      </c>
      <c r="Y151" s="348">
        <v>186039.63</v>
      </c>
      <c r="Z151" s="194" t="s">
        <v>323</v>
      </c>
      <c r="AA151" s="195"/>
      <c r="AB151" s="196"/>
    </row>
    <row r="152" spans="1:28" ht="46.8" x14ac:dyDescent="0.3">
      <c r="A152" s="191"/>
      <c r="B152" s="391">
        <v>400</v>
      </c>
      <c r="C152" s="391"/>
      <c r="D152" s="391"/>
      <c r="E152" s="391"/>
      <c r="F152" s="391"/>
      <c r="G152" s="391"/>
      <c r="H152" s="391"/>
      <c r="I152" s="391"/>
      <c r="J152" s="391"/>
      <c r="K152" s="391"/>
      <c r="L152" s="192">
        <v>503</v>
      </c>
      <c r="M152" s="193"/>
      <c r="N152" s="358" t="s">
        <v>136</v>
      </c>
      <c r="O152" s="357">
        <v>5</v>
      </c>
      <c r="P152" s="356">
        <v>1</v>
      </c>
      <c r="Q152" s="355">
        <v>501</v>
      </c>
      <c r="R152" s="354" t="s">
        <v>465</v>
      </c>
      <c r="S152" s="353">
        <v>240</v>
      </c>
      <c r="T152" s="352" t="s">
        <v>134</v>
      </c>
      <c r="U152" s="351"/>
      <c r="V152" s="348">
        <v>176009.63</v>
      </c>
      <c r="W152" s="350"/>
      <c r="X152" s="349">
        <v>186039.63</v>
      </c>
      <c r="Y152" s="348">
        <v>186039.63</v>
      </c>
      <c r="Z152" s="194" t="s">
        <v>323</v>
      </c>
      <c r="AA152" s="195"/>
      <c r="AB152" s="196"/>
    </row>
    <row r="153" spans="1:28" ht="15.6" x14ac:dyDescent="0.3">
      <c r="A153" s="191"/>
      <c r="B153" s="391">
        <v>410</v>
      </c>
      <c r="C153" s="391"/>
      <c r="D153" s="391"/>
      <c r="E153" s="391"/>
      <c r="F153" s="391"/>
      <c r="G153" s="391"/>
      <c r="H153" s="391"/>
      <c r="I153" s="391"/>
      <c r="J153" s="391"/>
      <c r="K153" s="391"/>
      <c r="L153" s="192">
        <v>503</v>
      </c>
      <c r="M153" s="193"/>
      <c r="N153" s="364" t="s">
        <v>325</v>
      </c>
      <c r="O153" s="363">
        <v>5</v>
      </c>
      <c r="P153" s="362">
        <v>2</v>
      </c>
      <c r="Q153" s="355">
        <v>502</v>
      </c>
      <c r="R153" s="361" t="s">
        <v>13</v>
      </c>
      <c r="S153" s="360" t="s">
        <v>13</v>
      </c>
      <c r="T153" s="352">
        <v>0</v>
      </c>
      <c r="U153" s="351"/>
      <c r="V153" s="347">
        <v>113646492.47</v>
      </c>
      <c r="W153" s="350"/>
      <c r="X153" s="359">
        <v>41428892.280000001</v>
      </c>
      <c r="Y153" s="347">
        <v>41428892.280000001</v>
      </c>
      <c r="Z153" s="194" t="s">
        <v>323</v>
      </c>
      <c r="AA153" s="195"/>
      <c r="AB153" s="196"/>
    </row>
    <row r="154" spans="1:28" ht="31.2" x14ac:dyDescent="0.3">
      <c r="A154" s="191"/>
      <c r="B154" s="197"/>
      <c r="C154" s="197"/>
      <c r="D154" s="199"/>
      <c r="E154" s="199"/>
      <c r="F154" s="199"/>
      <c r="G154" s="200"/>
      <c r="H154" s="394" t="s">
        <v>358</v>
      </c>
      <c r="I154" s="394"/>
      <c r="J154" s="394"/>
      <c r="K154" s="394"/>
      <c r="L154" s="192">
        <v>503</v>
      </c>
      <c r="M154" s="193"/>
      <c r="N154" s="364" t="s">
        <v>132</v>
      </c>
      <c r="O154" s="363">
        <v>5</v>
      </c>
      <c r="P154" s="362">
        <v>2</v>
      </c>
      <c r="Q154" s="355">
        <v>502</v>
      </c>
      <c r="R154" s="361" t="s">
        <v>133</v>
      </c>
      <c r="S154" s="360" t="s">
        <v>13</v>
      </c>
      <c r="T154" s="352" t="s">
        <v>134</v>
      </c>
      <c r="U154" s="351"/>
      <c r="V154" s="347">
        <v>113646492.47</v>
      </c>
      <c r="W154" s="350"/>
      <c r="X154" s="359">
        <v>41428892.280000001</v>
      </c>
      <c r="Y154" s="347">
        <v>41428892.280000001</v>
      </c>
      <c r="Z154" s="194" t="s">
        <v>323</v>
      </c>
      <c r="AA154" s="195"/>
      <c r="AB154" s="196"/>
    </row>
    <row r="155" spans="1:28" ht="15.6" x14ac:dyDescent="0.3">
      <c r="A155" s="191"/>
      <c r="B155" s="391">
        <v>200</v>
      </c>
      <c r="C155" s="391"/>
      <c r="D155" s="391"/>
      <c r="E155" s="391"/>
      <c r="F155" s="391"/>
      <c r="G155" s="391"/>
      <c r="H155" s="391"/>
      <c r="I155" s="391"/>
      <c r="J155" s="391"/>
      <c r="K155" s="391"/>
      <c r="L155" s="192">
        <v>503</v>
      </c>
      <c r="M155" s="193"/>
      <c r="N155" s="364" t="s">
        <v>442</v>
      </c>
      <c r="O155" s="363">
        <v>5</v>
      </c>
      <c r="P155" s="362">
        <v>2</v>
      </c>
      <c r="Q155" s="355">
        <v>502</v>
      </c>
      <c r="R155" s="361" t="s">
        <v>443</v>
      </c>
      <c r="S155" s="360" t="s">
        <v>13</v>
      </c>
      <c r="T155" s="352" t="s">
        <v>134</v>
      </c>
      <c r="U155" s="351"/>
      <c r="V155" s="347">
        <v>2891200</v>
      </c>
      <c r="W155" s="350"/>
      <c r="X155" s="359">
        <v>0</v>
      </c>
      <c r="Y155" s="347">
        <v>0</v>
      </c>
      <c r="Z155" s="194" t="s">
        <v>323</v>
      </c>
      <c r="AA155" s="195"/>
      <c r="AB155" s="196"/>
    </row>
    <row r="156" spans="1:28" ht="31.2" x14ac:dyDescent="0.3">
      <c r="A156" s="191"/>
      <c r="B156" s="391">
        <v>240</v>
      </c>
      <c r="C156" s="391"/>
      <c r="D156" s="391"/>
      <c r="E156" s="391"/>
      <c r="F156" s="391"/>
      <c r="G156" s="391"/>
      <c r="H156" s="391"/>
      <c r="I156" s="391"/>
      <c r="J156" s="391"/>
      <c r="K156" s="391"/>
      <c r="L156" s="192">
        <v>503</v>
      </c>
      <c r="M156" s="193"/>
      <c r="N156" s="358" t="s">
        <v>135</v>
      </c>
      <c r="O156" s="357">
        <v>5</v>
      </c>
      <c r="P156" s="356">
        <v>2</v>
      </c>
      <c r="Q156" s="355">
        <v>502</v>
      </c>
      <c r="R156" s="354" t="s">
        <v>443</v>
      </c>
      <c r="S156" s="353">
        <v>200</v>
      </c>
      <c r="T156" s="352" t="s">
        <v>134</v>
      </c>
      <c r="U156" s="351"/>
      <c r="V156" s="348">
        <v>750000</v>
      </c>
      <c r="W156" s="350"/>
      <c r="X156" s="349">
        <v>0</v>
      </c>
      <c r="Y156" s="348">
        <v>0</v>
      </c>
      <c r="Z156" s="194" t="s">
        <v>323</v>
      </c>
      <c r="AA156" s="195"/>
      <c r="AB156" s="196"/>
    </row>
    <row r="157" spans="1:28" ht="46.8" x14ac:dyDescent="0.3">
      <c r="A157" s="191"/>
      <c r="B157" s="197"/>
      <c r="C157" s="197"/>
      <c r="D157" s="199"/>
      <c r="E157" s="199"/>
      <c r="F157" s="199"/>
      <c r="G157" s="200"/>
      <c r="H157" s="394" t="s">
        <v>359</v>
      </c>
      <c r="I157" s="394"/>
      <c r="J157" s="394"/>
      <c r="K157" s="394"/>
      <c r="L157" s="192">
        <v>503</v>
      </c>
      <c r="M157" s="193"/>
      <c r="N157" s="358" t="s">
        <v>136</v>
      </c>
      <c r="O157" s="357">
        <v>5</v>
      </c>
      <c r="P157" s="356">
        <v>2</v>
      </c>
      <c r="Q157" s="355">
        <v>502</v>
      </c>
      <c r="R157" s="354" t="s">
        <v>443</v>
      </c>
      <c r="S157" s="353">
        <v>240</v>
      </c>
      <c r="T157" s="352" t="s">
        <v>134</v>
      </c>
      <c r="U157" s="351"/>
      <c r="V157" s="348">
        <v>750000</v>
      </c>
      <c r="W157" s="350"/>
      <c r="X157" s="349">
        <v>0</v>
      </c>
      <c r="Y157" s="348">
        <v>0</v>
      </c>
      <c r="Z157" s="194" t="s">
        <v>323</v>
      </c>
      <c r="AA157" s="195"/>
      <c r="AB157" s="196"/>
    </row>
    <row r="158" spans="1:28" ht="15.6" x14ac:dyDescent="0.3">
      <c r="A158" s="191"/>
      <c r="B158" s="391">
        <v>200</v>
      </c>
      <c r="C158" s="391"/>
      <c r="D158" s="391"/>
      <c r="E158" s="391"/>
      <c r="F158" s="391"/>
      <c r="G158" s="391"/>
      <c r="H158" s="391"/>
      <c r="I158" s="391"/>
      <c r="J158" s="391"/>
      <c r="K158" s="391"/>
      <c r="L158" s="192">
        <v>503</v>
      </c>
      <c r="M158" s="193"/>
      <c r="N158" s="358" t="s">
        <v>137</v>
      </c>
      <c r="O158" s="357">
        <v>5</v>
      </c>
      <c r="P158" s="356">
        <v>2</v>
      </c>
      <c r="Q158" s="355">
        <v>502</v>
      </c>
      <c r="R158" s="354" t="s">
        <v>443</v>
      </c>
      <c r="S158" s="353">
        <v>800</v>
      </c>
      <c r="T158" s="352" t="s">
        <v>134</v>
      </c>
      <c r="U158" s="351"/>
      <c r="V158" s="348">
        <v>2141200</v>
      </c>
      <c r="W158" s="350"/>
      <c r="X158" s="349">
        <v>0</v>
      </c>
      <c r="Y158" s="348">
        <v>0</v>
      </c>
      <c r="Z158" s="194" t="s">
        <v>323</v>
      </c>
      <c r="AA158" s="195"/>
      <c r="AB158" s="196"/>
    </row>
    <row r="159" spans="1:28" ht="62.4" x14ac:dyDescent="0.3">
      <c r="A159" s="191"/>
      <c r="B159" s="391">
        <v>240</v>
      </c>
      <c r="C159" s="391"/>
      <c r="D159" s="391"/>
      <c r="E159" s="391"/>
      <c r="F159" s="391"/>
      <c r="G159" s="391"/>
      <c r="H159" s="391"/>
      <c r="I159" s="391"/>
      <c r="J159" s="391"/>
      <c r="K159" s="391"/>
      <c r="L159" s="192">
        <v>503</v>
      </c>
      <c r="M159" s="193"/>
      <c r="N159" s="358" t="s">
        <v>162</v>
      </c>
      <c r="O159" s="357">
        <v>5</v>
      </c>
      <c r="P159" s="356">
        <v>2</v>
      </c>
      <c r="Q159" s="355">
        <v>502</v>
      </c>
      <c r="R159" s="354" t="s">
        <v>443</v>
      </c>
      <c r="S159" s="353">
        <v>810</v>
      </c>
      <c r="T159" s="352" t="s">
        <v>134</v>
      </c>
      <c r="U159" s="351"/>
      <c r="V159" s="348">
        <v>2141200</v>
      </c>
      <c r="W159" s="350"/>
      <c r="X159" s="349">
        <v>0</v>
      </c>
      <c r="Y159" s="348">
        <v>0</v>
      </c>
      <c r="Z159" s="194" t="s">
        <v>323</v>
      </c>
      <c r="AA159" s="195"/>
      <c r="AB159" s="196"/>
    </row>
    <row r="160" spans="1:28" ht="31.2" x14ac:dyDescent="0.3">
      <c r="A160" s="191"/>
      <c r="B160" s="197"/>
      <c r="C160" s="197"/>
      <c r="D160" s="199"/>
      <c r="E160" s="199"/>
      <c r="F160" s="199"/>
      <c r="G160" s="200"/>
      <c r="H160" s="394" t="s">
        <v>360</v>
      </c>
      <c r="I160" s="394"/>
      <c r="J160" s="394"/>
      <c r="K160" s="394"/>
      <c r="L160" s="192">
        <v>503</v>
      </c>
      <c r="M160" s="193"/>
      <c r="N160" s="364" t="s">
        <v>327</v>
      </c>
      <c r="O160" s="363">
        <v>5</v>
      </c>
      <c r="P160" s="362">
        <v>2</v>
      </c>
      <c r="Q160" s="355">
        <v>502</v>
      </c>
      <c r="R160" s="361" t="s">
        <v>328</v>
      </c>
      <c r="S160" s="360" t="s">
        <v>13</v>
      </c>
      <c r="T160" s="352" t="s">
        <v>134</v>
      </c>
      <c r="U160" s="351"/>
      <c r="V160" s="347">
        <v>4409118.3</v>
      </c>
      <c r="W160" s="350"/>
      <c r="X160" s="359">
        <v>240000</v>
      </c>
      <c r="Y160" s="347">
        <v>240000</v>
      </c>
      <c r="Z160" s="194" t="s">
        <v>323</v>
      </c>
      <c r="AA160" s="195"/>
      <c r="AB160" s="196"/>
    </row>
    <row r="161" spans="1:28" ht="31.2" x14ac:dyDescent="0.3">
      <c r="A161" s="191"/>
      <c r="B161" s="391">
        <v>200</v>
      </c>
      <c r="C161" s="391"/>
      <c r="D161" s="391"/>
      <c r="E161" s="391"/>
      <c r="F161" s="391"/>
      <c r="G161" s="391"/>
      <c r="H161" s="391"/>
      <c r="I161" s="391"/>
      <c r="J161" s="391"/>
      <c r="K161" s="391"/>
      <c r="L161" s="192">
        <v>503</v>
      </c>
      <c r="M161" s="193"/>
      <c r="N161" s="358" t="s">
        <v>135</v>
      </c>
      <c r="O161" s="357">
        <v>5</v>
      </c>
      <c r="P161" s="356">
        <v>2</v>
      </c>
      <c r="Q161" s="355">
        <v>502</v>
      </c>
      <c r="R161" s="354" t="s">
        <v>328</v>
      </c>
      <c r="S161" s="353">
        <v>200</v>
      </c>
      <c r="T161" s="352" t="s">
        <v>134</v>
      </c>
      <c r="U161" s="351"/>
      <c r="V161" s="348">
        <v>322940.21999999997</v>
      </c>
      <c r="W161" s="350"/>
      <c r="X161" s="349">
        <v>0</v>
      </c>
      <c r="Y161" s="348">
        <v>0</v>
      </c>
      <c r="Z161" s="194" t="s">
        <v>323</v>
      </c>
      <c r="AA161" s="195"/>
      <c r="AB161" s="196"/>
    </row>
    <row r="162" spans="1:28" ht="53.25" customHeight="1" x14ac:dyDescent="0.3">
      <c r="A162" s="191"/>
      <c r="B162" s="234"/>
      <c r="C162" s="234"/>
      <c r="D162" s="234"/>
      <c r="E162" s="234"/>
      <c r="F162" s="234"/>
      <c r="G162" s="234"/>
      <c r="H162" s="234"/>
      <c r="I162" s="234"/>
      <c r="J162" s="234"/>
      <c r="K162" s="234"/>
      <c r="L162" s="192"/>
      <c r="M162" s="193"/>
      <c r="N162" s="358" t="s">
        <v>136</v>
      </c>
      <c r="O162" s="357">
        <v>5</v>
      </c>
      <c r="P162" s="356">
        <v>2</v>
      </c>
      <c r="Q162" s="355">
        <v>502</v>
      </c>
      <c r="R162" s="354" t="s">
        <v>328</v>
      </c>
      <c r="S162" s="353">
        <v>240</v>
      </c>
      <c r="T162" s="352" t="s">
        <v>134</v>
      </c>
      <c r="U162" s="351"/>
      <c r="V162" s="348">
        <v>322940.21999999997</v>
      </c>
      <c r="W162" s="350"/>
      <c r="X162" s="349">
        <v>0</v>
      </c>
      <c r="Y162" s="348">
        <v>0</v>
      </c>
      <c r="Z162" s="194"/>
      <c r="AA162" s="195"/>
      <c r="AB162" s="196"/>
    </row>
    <row r="163" spans="1:28" ht="15.6" x14ac:dyDescent="0.3">
      <c r="A163" s="191"/>
      <c r="B163" s="234"/>
      <c r="C163" s="234"/>
      <c r="D163" s="234"/>
      <c r="E163" s="234"/>
      <c r="F163" s="234"/>
      <c r="G163" s="234"/>
      <c r="H163" s="234"/>
      <c r="I163" s="234"/>
      <c r="J163" s="234"/>
      <c r="K163" s="234"/>
      <c r="L163" s="192"/>
      <c r="M163" s="193"/>
      <c r="N163" s="358" t="s">
        <v>137</v>
      </c>
      <c r="O163" s="357">
        <v>5</v>
      </c>
      <c r="P163" s="356">
        <v>2</v>
      </c>
      <c r="Q163" s="355">
        <v>502</v>
      </c>
      <c r="R163" s="354" t="s">
        <v>328</v>
      </c>
      <c r="S163" s="353">
        <v>800</v>
      </c>
      <c r="T163" s="352" t="s">
        <v>134</v>
      </c>
      <c r="U163" s="351"/>
      <c r="V163" s="348">
        <v>4086178.08</v>
      </c>
      <c r="W163" s="350"/>
      <c r="X163" s="349">
        <v>240000</v>
      </c>
      <c r="Y163" s="348">
        <v>240000</v>
      </c>
      <c r="Z163" s="194"/>
      <c r="AA163" s="195"/>
      <c r="AB163" s="196"/>
    </row>
    <row r="164" spans="1:28" ht="62.4" x14ac:dyDescent="0.3">
      <c r="A164" s="191"/>
      <c r="B164" s="234"/>
      <c r="C164" s="234"/>
      <c r="D164" s="234"/>
      <c r="E164" s="234"/>
      <c r="F164" s="234"/>
      <c r="G164" s="234"/>
      <c r="H164" s="234"/>
      <c r="I164" s="234"/>
      <c r="J164" s="234"/>
      <c r="K164" s="234"/>
      <c r="L164" s="192"/>
      <c r="M164" s="193"/>
      <c r="N164" s="358" t="s">
        <v>162</v>
      </c>
      <c r="O164" s="357">
        <v>5</v>
      </c>
      <c r="P164" s="356">
        <v>2</v>
      </c>
      <c r="Q164" s="355">
        <v>502</v>
      </c>
      <c r="R164" s="354" t="s">
        <v>328</v>
      </c>
      <c r="S164" s="353">
        <v>810</v>
      </c>
      <c r="T164" s="352" t="s">
        <v>134</v>
      </c>
      <c r="U164" s="351"/>
      <c r="V164" s="348">
        <v>4086178.08</v>
      </c>
      <c r="W164" s="350"/>
      <c r="X164" s="349">
        <v>240000</v>
      </c>
      <c r="Y164" s="348">
        <v>240000</v>
      </c>
      <c r="Z164" s="194"/>
      <c r="AA164" s="195"/>
      <c r="AB164" s="196"/>
    </row>
    <row r="165" spans="1:28" ht="31.2" x14ac:dyDescent="0.3">
      <c r="A165" s="191"/>
      <c r="B165" s="234"/>
      <c r="C165" s="234"/>
      <c r="D165" s="234"/>
      <c r="E165" s="234"/>
      <c r="F165" s="234"/>
      <c r="G165" s="234"/>
      <c r="H165" s="234"/>
      <c r="I165" s="234"/>
      <c r="J165" s="234"/>
      <c r="K165" s="234"/>
      <c r="L165" s="192"/>
      <c r="M165" s="193"/>
      <c r="N165" s="364" t="s">
        <v>330</v>
      </c>
      <c r="O165" s="363">
        <v>5</v>
      </c>
      <c r="P165" s="362">
        <v>2</v>
      </c>
      <c r="Q165" s="355">
        <v>502</v>
      </c>
      <c r="R165" s="361" t="s">
        <v>331</v>
      </c>
      <c r="S165" s="360" t="s">
        <v>13</v>
      </c>
      <c r="T165" s="352" t="s">
        <v>134</v>
      </c>
      <c r="U165" s="351"/>
      <c r="V165" s="347">
        <v>12302000</v>
      </c>
      <c r="W165" s="350"/>
      <c r="X165" s="359">
        <v>0</v>
      </c>
      <c r="Y165" s="347">
        <v>0</v>
      </c>
      <c r="Z165" s="194"/>
      <c r="AA165" s="195"/>
      <c r="AB165" s="196"/>
    </row>
    <row r="166" spans="1:28" ht="31.2" x14ac:dyDescent="0.3">
      <c r="A166" s="191"/>
      <c r="B166" s="234"/>
      <c r="C166" s="234"/>
      <c r="D166" s="234"/>
      <c r="E166" s="234"/>
      <c r="F166" s="234"/>
      <c r="G166" s="234"/>
      <c r="H166" s="234"/>
      <c r="I166" s="234"/>
      <c r="J166" s="234"/>
      <c r="K166" s="234"/>
      <c r="L166" s="192"/>
      <c r="M166" s="193"/>
      <c r="N166" s="358" t="s">
        <v>135</v>
      </c>
      <c r="O166" s="357">
        <v>5</v>
      </c>
      <c r="P166" s="356">
        <v>2</v>
      </c>
      <c r="Q166" s="355">
        <v>502</v>
      </c>
      <c r="R166" s="354" t="s">
        <v>331</v>
      </c>
      <c r="S166" s="353">
        <v>200</v>
      </c>
      <c r="T166" s="352" t="s">
        <v>134</v>
      </c>
      <c r="U166" s="351"/>
      <c r="V166" s="348">
        <v>2241200</v>
      </c>
      <c r="W166" s="350"/>
      <c r="X166" s="349">
        <v>0</v>
      </c>
      <c r="Y166" s="348">
        <v>0</v>
      </c>
      <c r="Z166" s="194"/>
      <c r="AA166" s="195"/>
      <c r="AB166" s="196"/>
    </row>
    <row r="167" spans="1:28" ht="53.25" customHeight="1" x14ac:dyDescent="0.3">
      <c r="A167" s="191"/>
      <c r="B167" s="234"/>
      <c r="C167" s="234"/>
      <c r="D167" s="234"/>
      <c r="E167" s="234"/>
      <c r="F167" s="234"/>
      <c r="G167" s="234"/>
      <c r="H167" s="234"/>
      <c r="I167" s="234"/>
      <c r="J167" s="234"/>
      <c r="K167" s="234"/>
      <c r="L167" s="192"/>
      <c r="M167" s="193"/>
      <c r="N167" s="358" t="s">
        <v>136</v>
      </c>
      <c r="O167" s="357">
        <v>5</v>
      </c>
      <c r="P167" s="356">
        <v>2</v>
      </c>
      <c r="Q167" s="355">
        <v>502</v>
      </c>
      <c r="R167" s="354" t="s">
        <v>331</v>
      </c>
      <c r="S167" s="353">
        <v>240</v>
      </c>
      <c r="T167" s="352" t="s">
        <v>134</v>
      </c>
      <c r="U167" s="351"/>
      <c r="V167" s="348">
        <v>2241200</v>
      </c>
      <c r="W167" s="350"/>
      <c r="X167" s="349">
        <v>0</v>
      </c>
      <c r="Y167" s="348">
        <v>0</v>
      </c>
      <c r="Z167" s="194"/>
      <c r="AA167" s="195"/>
      <c r="AB167" s="196"/>
    </row>
    <row r="168" spans="1:28" ht="53.25" customHeight="1" x14ac:dyDescent="0.3">
      <c r="A168" s="191"/>
      <c r="B168" s="234"/>
      <c r="C168" s="234"/>
      <c r="D168" s="234"/>
      <c r="E168" s="234"/>
      <c r="F168" s="234"/>
      <c r="G168" s="234"/>
      <c r="H168" s="234"/>
      <c r="I168" s="234"/>
      <c r="J168" s="234"/>
      <c r="K168" s="234"/>
      <c r="L168" s="192"/>
      <c r="M168" s="193"/>
      <c r="N168" s="358" t="s">
        <v>137</v>
      </c>
      <c r="O168" s="357">
        <v>5</v>
      </c>
      <c r="P168" s="356">
        <v>2</v>
      </c>
      <c r="Q168" s="355">
        <v>502</v>
      </c>
      <c r="R168" s="354" t="s">
        <v>331</v>
      </c>
      <c r="S168" s="353">
        <v>800</v>
      </c>
      <c r="T168" s="352" t="s">
        <v>134</v>
      </c>
      <c r="U168" s="351"/>
      <c r="V168" s="348">
        <v>10060800</v>
      </c>
      <c r="W168" s="350"/>
      <c r="X168" s="349">
        <v>0</v>
      </c>
      <c r="Y168" s="348">
        <v>0</v>
      </c>
      <c r="Z168" s="194"/>
      <c r="AA168" s="195"/>
      <c r="AB168" s="196"/>
    </row>
    <row r="169" spans="1:28" ht="53.25" customHeight="1" x14ac:dyDescent="0.3">
      <c r="A169" s="191"/>
      <c r="B169" s="234"/>
      <c r="C169" s="234"/>
      <c r="D169" s="234"/>
      <c r="E169" s="234"/>
      <c r="F169" s="234"/>
      <c r="G169" s="234"/>
      <c r="H169" s="234"/>
      <c r="I169" s="234"/>
      <c r="J169" s="234"/>
      <c r="K169" s="234"/>
      <c r="L169" s="192"/>
      <c r="M169" s="193"/>
      <c r="N169" s="358" t="s">
        <v>162</v>
      </c>
      <c r="O169" s="357">
        <v>5</v>
      </c>
      <c r="P169" s="356">
        <v>2</v>
      </c>
      <c r="Q169" s="355">
        <v>502</v>
      </c>
      <c r="R169" s="354" t="s">
        <v>331</v>
      </c>
      <c r="S169" s="353">
        <v>810</v>
      </c>
      <c r="T169" s="352" t="s">
        <v>134</v>
      </c>
      <c r="U169" s="351"/>
      <c r="V169" s="348">
        <v>10000000</v>
      </c>
      <c r="W169" s="350"/>
      <c r="X169" s="349">
        <v>0</v>
      </c>
      <c r="Y169" s="348">
        <v>0</v>
      </c>
      <c r="Z169" s="194"/>
      <c r="AA169" s="195"/>
      <c r="AB169" s="196"/>
    </row>
    <row r="170" spans="1:28" ht="15.6" x14ac:dyDescent="0.3">
      <c r="A170" s="191"/>
      <c r="B170" s="391">
        <v>240</v>
      </c>
      <c r="C170" s="391"/>
      <c r="D170" s="391"/>
      <c r="E170" s="391"/>
      <c r="F170" s="391"/>
      <c r="G170" s="391"/>
      <c r="H170" s="391"/>
      <c r="I170" s="391"/>
      <c r="J170" s="391"/>
      <c r="K170" s="391"/>
      <c r="L170" s="192">
        <v>503</v>
      </c>
      <c r="M170" s="193"/>
      <c r="N170" s="358" t="s">
        <v>602</v>
      </c>
      <c r="O170" s="357">
        <v>5</v>
      </c>
      <c r="P170" s="356">
        <v>2</v>
      </c>
      <c r="Q170" s="355">
        <v>502</v>
      </c>
      <c r="R170" s="354" t="s">
        <v>331</v>
      </c>
      <c r="S170" s="353">
        <v>830</v>
      </c>
      <c r="T170" s="352" t="s">
        <v>134</v>
      </c>
      <c r="U170" s="351"/>
      <c r="V170" s="348">
        <v>60800</v>
      </c>
      <c r="W170" s="350"/>
      <c r="X170" s="349">
        <v>0</v>
      </c>
      <c r="Y170" s="348">
        <v>0</v>
      </c>
      <c r="Z170" s="194" t="s">
        <v>323</v>
      </c>
      <c r="AA170" s="195"/>
      <c r="AB170" s="196"/>
    </row>
    <row r="171" spans="1:28" ht="124.8" x14ac:dyDescent="0.3">
      <c r="A171" s="191"/>
      <c r="B171" s="197"/>
      <c r="C171" s="197"/>
      <c r="D171" s="199"/>
      <c r="E171" s="199"/>
      <c r="F171" s="199"/>
      <c r="G171" s="200"/>
      <c r="H171" s="394" t="s">
        <v>361</v>
      </c>
      <c r="I171" s="394"/>
      <c r="J171" s="394"/>
      <c r="K171" s="394"/>
      <c r="L171" s="192">
        <v>503</v>
      </c>
      <c r="M171" s="193"/>
      <c r="N171" s="364" t="s">
        <v>333</v>
      </c>
      <c r="O171" s="363">
        <v>5</v>
      </c>
      <c r="P171" s="362">
        <v>2</v>
      </c>
      <c r="Q171" s="355">
        <v>502</v>
      </c>
      <c r="R171" s="361" t="s">
        <v>334</v>
      </c>
      <c r="S171" s="360" t="s">
        <v>13</v>
      </c>
      <c r="T171" s="352" t="s">
        <v>134</v>
      </c>
      <c r="U171" s="351"/>
      <c r="V171" s="347">
        <v>76811327.459999993</v>
      </c>
      <c r="W171" s="350"/>
      <c r="X171" s="359">
        <v>39053870</v>
      </c>
      <c r="Y171" s="347">
        <v>39053870</v>
      </c>
      <c r="Z171" s="194" t="s">
        <v>323</v>
      </c>
      <c r="AA171" s="195"/>
      <c r="AB171" s="196"/>
    </row>
    <row r="172" spans="1:28" ht="15.6" x14ac:dyDescent="0.3">
      <c r="A172" s="191"/>
      <c r="B172" s="391">
        <v>200</v>
      </c>
      <c r="C172" s="391"/>
      <c r="D172" s="391"/>
      <c r="E172" s="391"/>
      <c r="F172" s="391"/>
      <c r="G172" s="391"/>
      <c r="H172" s="391"/>
      <c r="I172" s="391"/>
      <c r="J172" s="391"/>
      <c r="K172" s="391"/>
      <c r="L172" s="192">
        <v>503</v>
      </c>
      <c r="M172" s="193"/>
      <c r="N172" s="358" t="s">
        <v>137</v>
      </c>
      <c r="O172" s="357">
        <v>5</v>
      </c>
      <c r="P172" s="356">
        <v>2</v>
      </c>
      <c r="Q172" s="355">
        <v>502</v>
      </c>
      <c r="R172" s="354" t="s">
        <v>334</v>
      </c>
      <c r="S172" s="353">
        <v>800</v>
      </c>
      <c r="T172" s="352" t="s">
        <v>134</v>
      </c>
      <c r="U172" s="351"/>
      <c r="V172" s="348">
        <v>76811327.459999993</v>
      </c>
      <c r="W172" s="350"/>
      <c r="X172" s="349">
        <v>39053870</v>
      </c>
      <c r="Y172" s="348">
        <v>39053870</v>
      </c>
      <c r="Z172" s="194" t="s">
        <v>323</v>
      </c>
      <c r="AA172" s="195"/>
      <c r="AB172" s="196"/>
    </row>
    <row r="173" spans="1:28" ht="62.4" x14ac:dyDescent="0.3">
      <c r="A173" s="191"/>
      <c r="B173" s="391">
        <v>240</v>
      </c>
      <c r="C173" s="391"/>
      <c r="D173" s="391"/>
      <c r="E173" s="391"/>
      <c r="F173" s="391"/>
      <c r="G173" s="391"/>
      <c r="H173" s="391"/>
      <c r="I173" s="391"/>
      <c r="J173" s="391"/>
      <c r="K173" s="391"/>
      <c r="L173" s="192">
        <v>503</v>
      </c>
      <c r="M173" s="193"/>
      <c r="N173" s="358" t="s">
        <v>162</v>
      </c>
      <c r="O173" s="357">
        <v>5</v>
      </c>
      <c r="P173" s="356">
        <v>2</v>
      </c>
      <c r="Q173" s="355">
        <v>502</v>
      </c>
      <c r="R173" s="354" t="s">
        <v>334</v>
      </c>
      <c r="S173" s="353">
        <v>810</v>
      </c>
      <c r="T173" s="352" t="s">
        <v>134</v>
      </c>
      <c r="U173" s="351"/>
      <c r="V173" s="348">
        <v>76811327.459999993</v>
      </c>
      <c r="W173" s="350"/>
      <c r="X173" s="349">
        <v>39053870</v>
      </c>
      <c r="Y173" s="348">
        <v>39053870</v>
      </c>
      <c r="Z173" s="194" t="s">
        <v>323</v>
      </c>
      <c r="AA173" s="195"/>
      <c r="AB173" s="196"/>
    </row>
    <row r="174" spans="1:28" ht="124.8" x14ac:dyDescent="0.3">
      <c r="A174" s="191"/>
      <c r="B174" s="197"/>
      <c r="C174" s="197"/>
      <c r="D174" s="199"/>
      <c r="E174" s="199"/>
      <c r="F174" s="199"/>
      <c r="G174" s="200"/>
      <c r="H174" s="394" t="s">
        <v>364</v>
      </c>
      <c r="I174" s="394"/>
      <c r="J174" s="394"/>
      <c r="K174" s="394"/>
      <c r="L174" s="192">
        <v>503</v>
      </c>
      <c r="M174" s="193"/>
      <c r="N174" s="364" t="s">
        <v>336</v>
      </c>
      <c r="O174" s="363">
        <v>5</v>
      </c>
      <c r="P174" s="362">
        <v>2</v>
      </c>
      <c r="Q174" s="355">
        <v>502</v>
      </c>
      <c r="R174" s="361" t="s">
        <v>337</v>
      </c>
      <c r="S174" s="360" t="s">
        <v>13</v>
      </c>
      <c r="T174" s="352" t="s">
        <v>134</v>
      </c>
      <c r="U174" s="351"/>
      <c r="V174" s="347">
        <v>5925390.5199999996</v>
      </c>
      <c r="W174" s="350"/>
      <c r="X174" s="359">
        <v>1476000</v>
      </c>
      <c r="Y174" s="347">
        <v>1476000</v>
      </c>
      <c r="Z174" s="194" t="s">
        <v>311</v>
      </c>
      <c r="AA174" s="195"/>
      <c r="AB174" s="196"/>
    </row>
    <row r="175" spans="1:28" ht="31.2" x14ac:dyDescent="0.3">
      <c r="A175" s="191"/>
      <c r="B175" s="391">
        <v>200</v>
      </c>
      <c r="C175" s="391"/>
      <c r="D175" s="391"/>
      <c r="E175" s="391"/>
      <c r="F175" s="391"/>
      <c r="G175" s="391"/>
      <c r="H175" s="391"/>
      <c r="I175" s="391"/>
      <c r="J175" s="391"/>
      <c r="K175" s="391"/>
      <c r="L175" s="192">
        <v>503</v>
      </c>
      <c r="M175" s="193"/>
      <c r="N175" s="358" t="s">
        <v>135</v>
      </c>
      <c r="O175" s="357">
        <v>5</v>
      </c>
      <c r="P175" s="356">
        <v>2</v>
      </c>
      <c r="Q175" s="355">
        <v>502</v>
      </c>
      <c r="R175" s="354" t="s">
        <v>337</v>
      </c>
      <c r="S175" s="353">
        <v>200</v>
      </c>
      <c r="T175" s="352" t="s">
        <v>134</v>
      </c>
      <c r="U175" s="351"/>
      <c r="V175" s="348">
        <v>0</v>
      </c>
      <c r="W175" s="350"/>
      <c r="X175" s="349">
        <v>1476000</v>
      </c>
      <c r="Y175" s="348">
        <v>1476000</v>
      </c>
      <c r="Z175" s="194" t="s">
        <v>311</v>
      </c>
      <c r="AA175" s="195"/>
      <c r="AB175" s="196"/>
    </row>
    <row r="176" spans="1:28" ht="46.8" x14ac:dyDescent="0.3">
      <c r="A176" s="191"/>
      <c r="B176" s="391">
        <v>240</v>
      </c>
      <c r="C176" s="391"/>
      <c r="D176" s="391"/>
      <c r="E176" s="391"/>
      <c r="F176" s="391"/>
      <c r="G176" s="391"/>
      <c r="H176" s="391"/>
      <c r="I176" s="391"/>
      <c r="J176" s="391"/>
      <c r="K176" s="391"/>
      <c r="L176" s="192">
        <v>503</v>
      </c>
      <c r="M176" s="193"/>
      <c r="N176" s="358" t="s">
        <v>136</v>
      </c>
      <c r="O176" s="357">
        <v>5</v>
      </c>
      <c r="P176" s="356">
        <v>2</v>
      </c>
      <c r="Q176" s="355">
        <v>502</v>
      </c>
      <c r="R176" s="354" t="s">
        <v>337</v>
      </c>
      <c r="S176" s="353">
        <v>240</v>
      </c>
      <c r="T176" s="352" t="s">
        <v>134</v>
      </c>
      <c r="U176" s="351"/>
      <c r="V176" s="348">
        <v>0</v>
      </c>
      <c r="W176" s="350"/>
      <c r="X176" s="349">
        <v>1476000</v>
      </c>
      <c r="Y176" s="348">
        <v>1476000</v>
      </c>
      <c r="Z176" s="194" t="s">
        <v>311</v>
      </c>
      <c r="AA176" s="195"/>
      <c r="AB176" s="196"/>
    </row>
    <row r="177" spans="1:28" ht="15.6" x14ac:dyDescent="0.3">
      <c r="A177" s="191"/>
      <c r="B177" s="197"/>
      <c r="C177" s="197"/>
      <c r="D177" s="199"/>
      <c r="E177" s="199"/>
      <c r="F177" s="199"/>
      <c r="G177" s="200"/>
      <c r="H177" s="394" t="s">
        <v>367</v>
      </c>
      <c r="I177" s="394"/>
      <c r="J177" s="394"/>
      <c r="K177" s="394"/>
      <c r="L177" s="192">
        <v>503</v>
      </c>
      <c r="M177" s="193"/>
      <c r="N177" s="358" t="s">
        <v>137</v>
      </c>
      <c r="O177" s="357">
        <v>5</v>
      </c>
      <c r="P177" s="356">
        <v>2</v>
      </c>
      <c r="Q177" s="355">
        <v>502</v>
      </c>
      <c r="R177" s="354" t="s">
        <v>337</v>
      </c>
      <c r="S177" s="353">
        <v>800</v>
      </c>
      <c r="T177" s="352" t="s">
        <v>134</v>
      </c>
      <c r="U177" s="351"/>
      <c r="V177" s="348">
        <v>5925390.5199999996</v>
      </c>
      <c r="W177" s="350"/>
      <c r="X177" s="349">
        <v>0</v>
      </c>
      <c r="Y177" s="348">
        <v>0</v>
      </c>
      <c r="Z177" s="194" t="s">
        <v>311</v>
      </c>
      <c r="AA177" s="195"/>
      <c r="AB177" s="196"/>
    </row>
    <row r="178" spans="1:28" ht="62.4" x14ac:dyDescent="0.3">
      <c r="A178" s="191"/>
      <c r="B178" s="391">
        <v>200</v>
      </c>
      <c r="C178" s="391"/>
      <c r="D178" s="391"/>
      <c r="E178" s="391"/>
      <c r="F178" s="391"/>
      <c r="G178" s="391"/>
      <c r="H178" s="391"/>
      <c r="I178" s="391"/>
      <c r="J178" s="391"/>
      <c r="K178" s="391"/>
      <c r="L178" s="192">
        <v>503</v>
      </c>
      <c r="M178" s="193"/>
      <c r="N178" s="358" t="s">
        <v>162</v>
      </c>
      <c r="O178" s="357">
        <v>5</v>
      </c>
      <c r="P178" s="356">
        <v>2</v>
      </c>
      <c r="Q178" s="355">
        <v>502</v>
      </c>
      <c r="R178" s="354" t="s">
        <v>337</v>
      </c>
      <c r="S178" s="353">
        <v>810</v>
      </c>
      <c r="T178" s="352" t="s">
        <v>134</v>
      </c>
      <c r="U178" s="351"/>
      <c r="V178" s="348">
        <v>5925390.5199999996</v>
      </c>
      <c r="W178" s="350"/>
      <c r="X178" s="349">
        <v>0</v>
      </c>
      <c r="Y178" s="348">
        <v>0</v>
      </c>
      <c r="Z178" s="194" t="s">
        <v>311</v>
      </c>
      <c r="AA178" s="195"/>
      <c r="AB178" s="196"/>
    </row>
    <row r="179" spans="1:28" ht="62.4" x14ac:dyDescent="0.3">
      <c r="A179" s="191"/>
      <c r="B179" s="391">
        <v>240</v>
      </c>
      <c r="C179" s="391"/>
      <c r="D179" s="391"/>
      <c r="E179" s="391"/>
      <c r="F179" s="391"/>
      <c r="G179" s="391"/>
      <c r="H179" s="391"/>
      <c r="I179" s="391"/>
      <c r="J179" s="391"/>
      <c r="K179" s="391"/>
      <c r="L179" s="192">
        <v>503</v>
      </c>
      <c r="M179" s="193"/>
      <c r="N179" s="364" t="s">
        <v>538</v>
      </c>
      <c r="O179" s="363">
        <v>5</v>
      </c>
      <c r="P179" s="362">
        <v>2</v>
      </c>
      <c r="Q179" s="355">
        <v>502</v>
      </c>
      <c r="R179" s="361" t="s">
        <v>539</v>
      </c>
      <c r="S179" s="360" t="s">
        <v>13</v>
      </c>
      <c r="T179" s="352" t="s">
        <v>134</v>
      </c>
      <c r="U179" s="351"/>
      <c r="V179" s="347">
        <v>2043030</v>
      </c>
      <c r="W179" s="350"/>
      <c r="X179" s="359">
        <v>0</v>
      </c>
      <c r="Y179" s="347">
        <v>0</v>
      </c>
      <c r="Z179" s="194" t="s">
        <v>311</v>
      </c>
      <c r="AA179" s="195"/>
      <c r="AB179" s="196"/>
    </row>
    <row r="180" spans="1:28" ht="46.8" x14ac:dyDescent="0.3">
      <c r="A180" s="191"/>
      <c r="B180" s="197"/>
      <c r="C180" s="197"/>
      <c r="D180" s="199"/>
      <c r="E180" s="199"/>
      <c r="F180" s="199"/>
      <c r="G180" s="200"/>
      <c r="H180" s="394" t="s">
        <v>370</v>
      </c>
      <c r="I180" s="394"/>
      <c r="J180" s="394"/>
      <c r="K180" s="394"/>
      <c r="L180" s="192">
        <v>503</v>
      </c>
      <c r="M180" s="193"/>
      <c r="N180" s="358" t="s">
        <v>341</v>
      </c>
      <c r="O180" s="357">
        <v>5</v>
      </c>
      <c r="P180" s="356">
        <v>2</v>
      </c>
      <c r="Q180" s="355">
        <v>502</v>
      </c>
      <c r="R180" s="354" t="s">
        <v>539</v>
      </c>
      <c r="S180" s="353">
        <v>400</v>
      </c>
      <c r="T180" s="352" t="s">
        <v>134</v>
      </c>
      <c r="U180" s="351"/>
      <c r="V180" s="348">
        <v>2043030</v>
      </c>
      <c r="W180" s="350"/>
      <c r="X180" s="349">
        <v>0</v>
      </c>
      <c r="Y180" s="348">
        <v>0</v>
      </c>
      <c r="Z180" s="194" t="s">
        <v>314</v>
      </c>
      <c r="AA180" s="195"/>
      <c r="AB180" s="196"/>
    </row>
    <row r="181" spans="1:28" ht="15.6" x14ac:dyDescent="0.3">
      <c r="A181" s="191"/>
      <c r="B181" s="391">
        <v>200</v>
      </c>
      <c r="C181" s="391"/>
      <c r="D181" s="391"/>
      <c r="E181" s="391"/>
      <c r="F181" s="391"/>
      <c r="G181" s="391"/>
      <c r="H181" s="391"/>
      <c r="I181" s="391"/>
      <c r="J181" s="391"/>
      <c r="K181" s="391"/>
      <c r="L181" s="192">
        <v>503</v>
      </c>
      <c r="M181" s="193"/>
      <c r="N181" s="358" t="s">
        <v>342</v>
      </c>
      <c r="O181" s="357">
        <v>5</v>
      </c>
      <c r="P181" s="356">
        <v>2</v>
      </c>
      <c r="Q181" s="355">
        <v>502</v>
      </c>
      <c r="R181" s="354" t="s">
        <v>539</v>
      </c>
      <c r="S181" s="353">
        <v>410</v>
      </c>
      <c r="T181" s="352" t="s">
        <v>134</v>
      </c>
      <c r="U181" s="351"/>
      <c r="V181" s="348">
        <v>2043030</v>
      </c>
      <c r="W181" s="350"/>
      <c r="X181" s="349">
        <v>0</v>
      </c>
      <c r="Y181" s="348">
        <v>0</v>
      </c>
      <c r="Z181" s="194" t="s">
        <v>314</v>
      </c>
      <c r="AA181" s="195"/>
      <c r="AB181" s="196"/>
    </row>
    <row r="182" spans="1:28" ht="46.8" x14ac:dyDescent="0.3">
      <c r="A182" s="191"/>
      <c r="B182" s="391">
        <v>240</v>
      </c>
      <c r="C182" s="391"/>
      <c r="D182" s="391"/>
      <c r="E182" s="391"/>
      <c r="F182" s="391"/>
      <c r="G182" s="391"/>
      <c r="H182" s="391"/>
      <c r="I182" s="391"/>
      <c r="J182" s="391"/>
      <c r="K182" s="391"/>
      <c r="L182" s="192">
        <v>503</v>
      </c>
      <c r="M182" s="193"/>
      <c r="N182" s="364" t="s">
        <v>540</v>
      </c>
      <c r="O182" s="363">
        <v>5</v>
      </c>
      <c r="P182" s="362">
        <v>2</v>
      </c>
      <c r="Q182" s="355">
        <v>502</v>
      </c>
      <c r="R182" s="361" t="s">
        <v>541</v>
      </c>
      <c r="S182" s="360" t="s">
        <v>13</v>
      </c>
      <c r="T182" s="352" t="s">
        <v>134</v>
      </c>
      <c r="U182" s="351"/>
      <c r="V182" s="347">
        <v>7500000</v>
      </c>
      <c r="W182" s="350"/>
      <c r="X182" s="359">
        <v>0</v>
      </c>
      <c r="Y182" s="347">
        <v>0</v>
      </c>
      <c r="Z182" s="194" t="s">
        <v>314</v>
      </c>
      <c r="AA182" s="195"/>
      <c r="AB182" s="196"/>
    </row>
    <row r="183" spans="1:28" ht="46.8" x14ac:dyDescent="0.3">
      <c r="A183" s="191"/>
      <c r="B183" s="197"/>
      <c r="C183" s="197"/>
      <c r="D183" s="199"/>
      <c r="E183" s="199"/>
      <c r="F183" s="199"/>
      <c r="G183" s="200"/>
      <c r="H183" s="394" t="s">
        <v>373</v>
      </c>
      <c r="I183" s="394"/>
      <c r="J183" s="394"/>
      <c r="K183" s="394"/>
      <c r="L183" s="192">
        <v>503</v>
      </c>
      <c r="M183" s="193"/>
      <c r="N183" s="358" t="s">
        <v>341</v>
      </c>
      <c r="O183" s="357">
        <v>5</v>
      </c>
      <c r="P183" s="356">
        <v>2</v>
      </c>
      <c r="Q183" s="355">
        <v>502</v>
      </c>
      <c r="R183" s="354" t="s">
        <v>541</v>
      </c>
      <c r="S183" s="353">
        <v>400</v>
      </c>
      <c r="T183" s="352" t="s">
        <v>134</v>
      </c>
      <c r="U183" s="351"/>
      <c r="V183" s="348">
        <v>7500000</v>
      </c>
      <c r="W183" s="350"/>
      <c r="X183" s="349">
        <v>0</v>
      </c>
      <c r="Y183" s="348">
        <v>0</v>
      </c>
      <c r="Z183" s="194" t="s">
        <v>314</v>
      </c>
      <c r="AA183" s="195"/>
      <c r="AB183" s="196"/>
    </row>
    <row r="184" spans="1:28" ht="15.6" x14ac:dyDescent="0.3">
      <c r="A184" s="191"/>
      <c r="B184" s="391">
        <v>200</v>
      </c>
      <c r="C184" s="391"/>
      <c r="D184" s="391"/>
      <c r="E184" s="391"/>
      <c r="F184" s="391"/>
      <c r="G184" s="391"/>
      <c r="H184" s="391"/>
      <c r="I184" s="391"/>
      <c r="J184" s="391"/>
      <c r="K184" s="391"/>
      <c r="L184" s="192">
        <v>503</v>
      </c>
      <c r="M184" s="193"/>
      <c r="N184" s="358" t="s">
        <v>342</v>
      </c>
      <c r="O184" s="357">
        <v>5</v>
      </c>
      <c r="P184" s="356">
        <v>2</v>
      </c>
      <c r="Q184" s="355">
        <v>502</v>
      </c>
      <c r="R184" s="354" t="s">
        <v>541</v>
      </c>
      <c r="S184" s="353">
        <v>410</v>
      </c>
      <c r="T184" s="352" t="s">
        <v>134</v>
      </c>
      <c r="U184" s="351"/>
      <c r="V184" s="348">
        <v>7500000</v>
      </c>
      <c r="W184" s="350"/>
      <c r="X184" s="349">
        <v>0</v>
      </c>
      <c r="Y184" s="348">
        <v>0</v>
      </c>
      <c r="Z184" s="194" t="s">
        <v>314</v>
      </c>
      <c r="AA184" s="195"/>
      <c r="AB184" s="196"/>
    </row>
    <row r="185" spans="1:28" ht="140.4" x14ac:dyDescent="0.3">
      <c r="A185" s="191"/>
      <c r="B185" s="391">
        <v>240</v>
      </c>
      <c r="C185" s="391"/>
      <c r="D185" s="391"/>
      <c r="E185" s="391"/>
      <c r="F185" s="391"/>
      <c r="G185" s="391"/>
      <c r="H185" s="391"/>
      <c r="I185" s="391"/>
      <c r="J185" s="391"/>
      <c r="K185" s="391"/>
      <c r="L185" s="192">
        <v>503</v>
      </c>
      <c r="M185" s="193"/>
      <c r="N185" s="364" t="s">
        <v>344</v>
      </c>
      <c r="O185" s="363">
        <v>5</v>
      </c>
      <c r="P185" s="362">
        <v>2</v>
      </c>
      <c r="Q185" s="355">
        <v>502</v>
      </c>
      <c r="R185" s="361" t="s">
        <v>345</v>
      </c>
      <c r="S185" s="360" t="s">
        <v>13</v>
      </c>
      <c r="T185" s="352" t="s">
        <v>134</v>
      </c>
      <c r="U185" s="351"/>
      <c r="V185" s="347">
        <v>1489725.09</v>
      </c>
      <c r="W185" s="350"/>
      <c r="X185" s="359">
        <v>635022.28</v>
      </c>
      <c r="Y185" s="347">
        <v>635022.28</v>
      </c>
      <c r="Z185" s="194" t="s">
        <v>314</v>
      </c>
      <c r="AA185" s="195"/>
      <c r="AB185" s="196"/>
    </row>
    <row r="186" spans="1:28" ht="15.6" x14ac:dyDescent="0.3">
      <c r="A186" s="191"/>
      <c r="B186" s="392" t="s">
        <v>177</v>
      </c>
      <c r="C186" s="392"/>
      <c r="D186" s="392"/>
      <c r="E186" s="392"/>
      <c r="F186" s="392"/>
      <c r="G186" s="392"/>
      <c r="H186" s="392"/>
      <c r="I186" s="392"/>
      <c r="J186" s="392"/>
      <c r="K186" s="392"/>
      <c r="L186" s="192">
        <v>801</v>
      </c>
      <c r="M186" s="193"/>
      <c r="N186" s="358" t="s">
        <v>137</v>
      </c>
      <c r="O186" s="357">
        <v>5</v>
      </c>
      <c r="P186" s="356">
        <v>2</v>
      </c>
      <c r="Q186" s="355">
        <v>502</v>
      </c>
      <c r="R186" s="354" t="s">
        <v>345</v>
      </c>
      <c r="S186" s="353">
        <v>800</v>
      </c>
      <c r="T186" s="352" t="s">
        <v>134</v>
      </c>
      <c r="U186" s="351"/>
      <c r="V186" s="348">
        <v>1489725.09</v>
      </c>
      <c r="W186" s="350"/>
      <c r="X186" s="349">
        <v>635022.28</v>
      </c>
      <c r="Y186" s="348">
        <v>635022.28</v>
      </c>
      <c r="Z186" s="194" t="s">
        <v>375</v>
      </c>
      <c r="AA186" s="195"/>
      <c r="AB186" s="196"/>
    </row>
    <row r="187" spans="1:28" ht="62.4" x14ac:dyDescent="0.3">
      <c r="A187" s="191"/>
      <c r="B187" s="392" t="s">
        <v>178</v>
      </c>
      <c r="C187" s="392"/>
      <c r="D187" s="392"/>
      <c r="E187" s="392"/>
      <c r="F187" s="392"/>
      <c r="G187" s="392"/>
      <c r="H187" s="392"/>
      <c r="I187" s="392"/>
      <c r="J187" s="392"/>
      <c r="K187" s="392"/>
      <c r="L187" s="192">
        <v>801</v>
      </c>
      <c r="M187" s="193"/>
      <c r="N187" s="358" t="s">
        <v>162</v>
      </c>
      <c r="O187" s="357">
        <v>5</v>
      </c>
      <c r="P187" s="356">
        <v>2</v>
      </c>
      <c r="Q187" s="355">
        <v>502</v>
      </c>
      <c r="R187" s="354" t="s">
        <v>345</v>
      </c>
      <c r="S187" s="353">
        <v>810</v>
      </c>
      <c r="T187" s="352" t="s">
        <v>134</v>
      </c>
      <c r="U187" s="351"/>
      <c r="V187" s="348">
        <v>1489725.09</v>
      </c>
      <c r="W187" s="350"/>
      <c r="X187" s="349">
        <v>635022.28</v>
      </c>
      <c r="Y187" s="348">
        <v>635022.28</v>
      </c>
      <c r="Z187" s="194" t="s">
        <v>375</v>
      </c>
      <c r="AA187" s="195"/>
      <c r="AB187" s="196"/>
    </row>
    <row r="188" spans="1:28" ht="140.4" x14ac:dyDescent="0.3">
      <c r="A188" s="191"/>
      <c r="B188" s="197"/>
      <c r="C188" s="198"/>
      <c r="D188" s="393" t="s">
        <v>279</v>
      </c>
      <c r="E188" s="393"/>
      <c r="F188" s="393"/>
      <c r="G188" s="393"/>
      <c r="H188" s="393"/>
      <c r="I188" s="393"/>
      <c r="J188" s="393"/>
      <c r="K188" s="393"/>
      <c r="L188" s="192">
        <v>801</v>
      </c>
      <c r="M188" s="193"/>
      <c r="N188" s="364" t="s">
        <v>347</v>
      </c>
      <c r="O188" s="363">
        <v>5</v>
      </c>
      <c r="P188" s="362">
        <v>2</v>
      </c>
      <c r="Q188" s="355">
        <v>502</v>
      </c>
      <c r="R188" s="361" t="s">
        <v>348</v>
      </c>
      <c r="S188" s="360" t="s">
        <v>13</v>
      </c>
      <c r="T188" s="352" t="s">
        <v>134</v>
      </c>
      <c r="U188" s="351"/>
      <c r="V188" s="347">
        <v>108588.53</v>
      </c>
      <c r="W188" s="350"/>
      <c r="X188" s="359">
        <v>24000</v>
      </c>
      <c r="Y188" s="347">
        <v>24000</v>
      </c>
      <c r="Z188" s="194" t="s">
        <v>375</v>
      </c>
      <c r="AA188" s="195"/>
      <c r="AB188" s="196"/>
    </row>
    <row r="189" spans="1:28" ht="31.2" x14ac:dyDescent="0.3">
      <c r="A189" s="191"/>
      <c r="B189" s="197"/>
      <c r="C189" s="197"/>
      <c r="D189" s="199"/>
      <c r="E189" s="199"/>
      <c r="F189" s="199"/>
      <c r="G189" s="200"/>
      <c r="H189" s="394" t="s">
        <v>376</v>
      </c>
      <c r="I189" s="394"/>
      <c r="J189" s="394"/>
      <c r="K189" s="394"/>
      <c r="L189" s="192">
        <v>801</v>
      </c>
      <c r="M189" s="193"/>
      <c r="N189" s="358" t="s">
        <v>135</v>
      </c>
      <c r="O189" s="357">
        <v>5</v>
      </c>
      <c r="P189" s="356">
        <v>2</v>
      </c>
      <c r="Q189" s="355">
        <v>502</v>
      </c>
      <c r="R189" s="354" t="s">
        <v>348</v>
      </c>
      <c r="S189" s="353">
        <v>200</v>
      </c>
      <c r="T189" s="352" t="s">
        <v>134</v>
      </c>
      <c r="U189" s="351"/>
      <c r="V189" s="348">
        <v>0</v>
      </c>
      <c r="W189" s="350"/>
      <c r="X189" s="349">
        <v>24000</v>
      </c>
      <c r="Y189" s="348">
        <v>24000</v>
      </c>
      <c r="Z189" s="194" t="s">
        <v>375</v>
      </c>
      <c r="AA189" s="195"/>
      <c r="AB189" s="196"/>
    </row>
    <row r="190" spans="1:28" ht="46.8" x14ac:dyDescent="0.3">
      <c r="A190" s="191"/>
      <c r="B190" s="391">
        <v>500</v>
      </c>
      <c r="C190" s="391"/>
      <c r="D190" s="391"/>
      <c r="E190" s="391"/>
      <c r="F190" s="391"/>
      <c r="G190" s="391"/>
      <c r="H190" s="391"/>
      <c r="I190" s="391"/>
      <c r="J190" s="391"/>
      <c r="K190" s="391"/>
      <c r="L190" s="192">
        <v>801</v>
      </c>
      <c r="M190" s="193"/>
      <c r="N190" s="358" t="s">
        <v>136</v>
      </c>
      <c r="O190" s="357">
        <v>5</v>
      </c>
      <c r="P190" s="356">
        <v>2</v>
      </c>
      <c r="Q190" s="355">
        <v>502</v>
      </c>
      <c r="R190" s="354" t="s">
        <v>348</v>
      </c>
      <c r="S190" s="353">
        <v>240</v>
      </c>
      <c r="T190" s="352" t="s">
        <v>134</v>
      </c>
      <c r="U190" s="351"/>
      <c r="V190" s="348">
        <v>0</v>
      </c>
      <c r="W190" s="350"/>
      <c r="X190" s="349">
        <v>24000</v>
      </c>
      <c r="Y190" s="348">
        <v>24000</v>
      </c>
      <c r="Z190" s="194" t="s">
        <v>375</v>
      </c>
      <c r="AA190" s="195"/>
      <c r="AB190" s="196"/>
    </row>
    <row r="191" spans="1:28" ht="15.6" x14ac:dyDescent="0.3">
      <c r="A191" s="191"/>
      <c r="B191" s="391">
        <v>540</v>
      </c>
      <c r="C191" s="391"/>
      <c r="D191" s="391"/>
      <c r="E191" s="391"/>
      <c r="F191" s="391"/>
      <c r="G191" s="391"/>
      <c r="H191" s="391"/>
      <c r="I191" s="391"/>
      <c r="J191" s="391"/>
      <c r="K191" s="391"/>
      <c r="L191" s="192">
        <v>801</v>
      </c>
      <c r="M191" s="193"/>
      <c r="N191" s="358" t="s">
        <v>137</v>
      </c>
      <c r="O191" s="357">
        <v>5</v>
      </c>
      <c r="P191" s="356">
        <v>2</v>
      </c>
      <c r="Q191" s="355">
        <v>502</v>
      </c>
      <c r="R191" s="354" t="s">
        <v>348</v>
      </c>
      <c r="S191" s="353">
        <v>800</v>
      </c>
      <c r="T191" s="352" t="s">
        <v>134</v>
      </c>
      <c r="U191" s="351"/>
      <c r="V191" s="348">
        <v>108588.53</v>
      </c>
      <c r="W191" s="350"/>
      <c r="X191" s="349">
        <v>0</v>
      </c>
      <c r="Y191" s="348">
        <v>0</v>
      </c>
      <c r="Z191" s="194" t="s">
        <v>375</v>
      </c>
      <c r="AA191" s="195"/>
      <c r="AB191" s="196"/>
    </row>
    <row r="192" spans="1:28" ht="62.4" x14ac:dyDescent="0.3">
      <c r="A192" s="191"/>
      <c r="B192" s="392" t="s">
        <v>181</v>
      </c>
      <c r="C192" s="392"/>
      <c r="D192" s="392"/>
      <c r="E192" s="392"/>
      <c r="F192" s="392"/>
      <c r="G192" s="392"/>
      <c r="H192" s="392"/>
      <c r="I192" s="392"/>
      <c r="J192" s="392"/>
      <c r="K192" s="392"/>
      <c r="L192" s="192">
        <v>1003</v>
      </c>
      <c r="M192" s="193"/>
      <c r="N192" s="358" t="s">
        <v>162</v>
      </c>
      <c r="O192" s="357">
        <v>5</v>
      </c>
      <c r="P192" s="356">
        <v>2</v>
      </c>
      <c r="Q192" s="355">
        <v>502</v>
      </c>
      <c r="R192" s="354" t="s">
        <v>348</v>
      </c>
      <c r="S192" s="353">
        <v>810</v>
      </c>
      <c r="T192" s="352" t="s">
        <v>134</v>
      </c>
      <c r="U192" s="351"/>
      <c r="V192" s="348">
        <v>108588.53</v>
      </c>
      <c r="W192" s="350"/>
      <c r="X192" s="349">
        <v>0</v>
      </c>
      <c r="Y192" s="348">
        <v>0</v>
      </c>
      <c r="Z192" s="194" t="s">
        <v>377</v>
      </c>
      <c r="AA192" s="195"/>
      <c r="AB192" s="196"/>
    </row>
    <row r="193" spans="1:28" ht="124.8" x14ac:dyDescent="0.3">
      <c r="A193" s="191"/>
      <c r="B193" s="392" t="s">
        <v>182</v>
      </c>
      <c r="C193" s="392"/>
      <c r="D193" s="392"/>
      <c r="E193" s="392"/>
      <c r="F193" s="392"/>
      <c r="G193" s="392"/>
      <c r="H193" s="392"/>
      <c r="I193" s="392"/>
      <c r="J193" s="392"/>
      <c r="K193" s="392"/>
      <c r="L193" s="192">
        <v>1001</v>
      </c>
      <c r="M193" s="193"/>
      <c r="N193" s="364" t="s">
        <v>512</v>
      </c>
      <c r="O193" s="363">
        <v>5</v>
      </c>
      <c r="P193" s="362">
        <v>2</v>
      </c>
      <c r="Q193" s="355">
        <v>502</v>
      </c>
      <c r="R193" s="361" t="s">
        <v>513</v>
      </c>
      <c r="S193" s="360" t="s">
        <v>13</v>
      </c>
      <c r="T193" s="352" t="s">
        <v>134</v>
      </c>
      <c r="U193" s="351"/>
      <c r="V193" s="347">
        <v>33250</v>
      </c>
      <c r="W193" s="350"/>
      <c r="X193" s="359">
        <v>0</v>
      </c>
      <c r="Y193" s="347">
        <v>0</v>
      </c>
      <c r="Z193" s="194" t="s">
        <v>377</v>
      </c>
      <c r="AA193" s="195"/>
      <c r="AB193" s="196"/>
    </row>
    <row r="194" spans="1:28" ht="46.8" x14ac:dyDescent="0.3">
      <c r="A194" s="191"/>
      <c r="B194" s="197"/>
      <c r="C194" s="198"/>
      <c r="D194" s="393" t="s">
        <v>279</v>
      </c>
      <c r="E194" s="393"/>
      <c r="F194" s="393"/>
      <c r="G194" s="393"/>
      <c r="H194" s="393"/>
      <c r="I194" s="393"/>
      <c r="J194" s="393"/>
      <c r="K194" s="393"/>
      <c r="L194" s="192">
        <v>1001</v>
      </c>
      <c r="M194" s="193"/>
      <c r="N194" s="358" t="s">
        <v>341</v>
      </c>
      <c r="O194" s="357">
        <v>5</v>
      </c>
      <c r="P194" s="356">
        <v>2</v>
      </c>
      <c r="Q194" s="355">
        <v>502</v>
      </c>
      <c r="R194" s="354" t="s">
        <v>513</v>
      </c>
      <c r="S194" s="353">
        <v>400</v>
      </c>
      <c r="T194" s="352" t="s">
        <v>134</v>
      </c>
      <c r="U194" s="351"/>
      <c r="V194" s="348">
        <v>33250</v>
      </c>
      <c r="W194" s="350"/>
      <c r="X194" s="349">
        <v>0</v>
      </c>
      <c r="Y194" s="348">
        <v>0</v>
      </c>
      <c r="Z194" s="194" t="s">
        <v>377</v>
      </c>
      <c r="AA194" s="195"/>
      <c r="AB194" s="196"/>
    </row>
    <row r="195" spans="1:28" ht="15.6" x14ac:dyDescent="0.3">
      <c r="A195" s="191"/>
      <c r="B195" s="197"/>
      <c r="C195" s="197"/>
      <c r="D195" s="199"/>
      <c r="E195" s="199"/>
      <c r="F195" s="199"/>
      <c r="G195" s="200"/>
      <c r="H195" s="394" t="s">
        <v>378</v>
      </c>
      <c r="I195" s="394"/>
      <c r="J195" s="394"/>
      <c r="K195" s="394"/>
      <c r="L195" s="192">
        <v>1001</v>
      </c>
      <c r="M195" s="193"/>
      <c r="N195" s="358" t="s">
        <v>342</v>
      </c>
      <c r="O195" s="357">
        <v>5</v>
      </c>
      <c r="P195" s="356">
        <v>2</v>
      </c>
      <c r="Q195" s="355">
        <v>502</v>
      </c>
      <c r="R195" s="354" t="s">
        <v>513</v>
      </c>
      <c r="S195" s="353">
        <v>410</v>
      </c>
      <c r="T195" s="352" t="s">
        <v>134</v>
      </c>
      <c r="U195" s="351"/>
      <c r="V195" s="348">
        <v>33250</v>
      </c>
      <c r="W195" s="350"/>
      <c r="X195" s="349">
        <v>0</v>
      </c>
      <c r="Y195" s="348">
        <v>0</v>
      </c>
      <c r="Z195" s="194" t="s">
        <v>377</v>
      </c>
      <c r="AA195" s="195"/>
      <c r="AB195" s="196"/>
    </row>
    <row r="196" spans="1:28" ht="109.2" x14ac:dyDescent="0.3">
      <c r="A196" s="191"/>
      <c r="B196" s="391">
        <v>300</v>
      </c>
      <c r="C196" s="391"/>
      <c r="D196" s="391"/>
      <c r="E196" s="391"/>
      <c r="F196" s="391"/>
      <c r="G196" s="391"/>
      <c r="H196" s="391"/>
      <c r="I196" s="391"/>
      <c r="J196" s="391"/>
      <c r="K196" s="391"/>
      <c r="L196" s="192">
        <v>1001</v>
      </c>
      <c r="M196" s="193"/>
      <c r="N196" s="364" t="s">
        <v>542</v>
      </c>
      <c r="O196" s="363">
        <v>5</v>
      </c>
      <c r="P196" s="362">
        <v>2</v>
      </c>
      <c r="Q196" s="355">
        <v>502</v>
      </c>
      <c r="R196" s="361" t="s">
        <v>543</v>
      </c>
      <c r="S196" s="360" t="s">
        <v>13</v>
      </c>
      <c r="T196" s="352" t="s">
        <v>134</v>
      </c>
      <c r="U196" s="351"/>
      <c r="V196" s="347">
        <v>121951.21</v>
      </c>
      <c r="W196" s="350"/>
      <c r="X196" s="359">
        <v>0</v>
      </c>
      <c r="Y196" s="347">
        <v>0</v>
      </c>
      <c r="Z196" s="194" t="s">
        <v>377</v>
      </c>
      <c r="AA196" s="195"/>
      <c r="AB196" s="196"/>
    </row>
    <row r="197" spans="1:28" ht="46.8" x14ac:dyDescent="0.3">
      <c r="A197" s="191"/>
      <c r="B197" s="391">
        <v>310</v>
      </c>
      <c r="C197" s="391"/>
      <c r="D197" s="391"/>
      <c r="E197" s="391"/>
      <c r="F197" s="391"/>
      <c r="G197" s="391"/>
      <c r="H197" s="391"/>
      <c r="I197" s="391"/>
      <c r="J197" s="391"/>
      <c r="K197" s="391"/>
      <c r="L197" s="192">
        <v>1001</v>
      </c>
      <c r="M197" s="193"/>
      <c r="N197" s="358" t="s">
        <v>341</v>
      </c>
      <c r="O197" s="357">
        <v>5</v>
      </c>
      <c r="P197" s="356">
        <v>2</v>
      </c>
      <c r="Q197" s="355">
        <v>502</v>
      </c>
      <c r="R197" s="354" t="s">
        <v>543</v>
      </c>
      <c r="S197" s="353">
        <v>400</v>
      </c>
      <c r="T197" s="352" t="s">
        <v>134</v>
      </c>
      <c r="U197" s="351"/>
      <c r="V197" s="348">
        <v>121951.21</v>
      </c>
      <c r="W197" s="350"/>
      <c r="X197" s="349">
        <v>0</v>
      </c>
      <c r="Y197" s="348">
        <v>0</v>
      </c>
      <c r="Z197" s="194" t="s">
        <v>377</v>
      </c>
      <c r="AA197" s="195"/>
      <c r="AB197" s="196"/>
    </row>
    <row r="198" spans="1:28" ht="15.6" x14ac:dyDescent="0.3">
      <c r="A198" s="191"/>
      <c r="B198" s="392" t="s">
        <v>379</v>
      </c>
      <c r="C198" s="392"/>
      <c r="D198" s="392"/>
      <c r="E198" s="392"/>
      <c r="F198" s="392"/>
      <c r="G198" s="392"/>
      <c r="H198" s="392"/>
      <c r="I198" s="392"/>
      <c r="J198" s="392"/>
      <c r="K198" s="392"/>
      <c r="L198" s="192">
        <v>1003</v>
      </c>
      <c r="M198" s="193"/>
      <c r="N198" s="358" t="s">
        <v>342</v>
      </c>
      <c r="O198" s="357">
        <v>5</v>
      </c>
      <c r="P198" s="356">
        <v>2</v>
      </c>
      <c r="Q198" s="355">
        <v>502</v>
      </c>
      <c r="R198" s="354" t="s">
        <v>543</v>
      </c>
      <c r="S198" s="353">
        <v>410</v>
      </c>
      <c r="T198" s="352" t="s">
        <v>134</v>
      </c>
      <c r="U198" s="351"/>
      <c r="V198" s="348">
        <v>121951.21</v>
      </c>
      <c r="W198" s="350"/>
      <c r="X198" s="349">
        <v>0</v>
      </c>
      <c r="Y198" s="348">
        <v>0</v>
      </c>
      <c r="Z198" s="194" t="s">
        <v>377</v>
      </c>
      <c r="AA198" s="195"/>
      <c r="AB198" s="196"/>
    </row>
    <row r="199" spans="1:28" ht="31.2" x14ac:dyDescent="0.3">
      <c r="A199" s="191"/>
      <c r="B199" s="197"/>
      <c r="C199" s="198"/>
      <c r="D199" s="393" t="s">
        <v>279</v>
      </c>
      <c r="E199" s="393"/>
      <c r="F199" s="393"/>
      <c r="G199" s="393"/>
      <c r="H199" s="393"/>
      <c r="I199" s="393"/>
      <c r="J199" s="393"/>
      <c r="K199" s="393"/>
      <c r="L199" s="192">
        <v>1003</v>
      </c>
      <c r="M199" s="193"/>
      <c r="N199" s="364" t="s">
        <v>529</v>
      </c>
      <c r="O199" s="363">
        <v>5</v>
      </c>
      <c r="P199" s="362">
        <v>2</v>
      </c>
      <c r="Q199" s="355">
        <v>502</v>
      </c>
      <c r="R199" s="361" t="s">
        <v>530</v>
      </c>
      <c r="S199" s="360" t="s">
        <v>13</v>
      </c>
      <c r="T199" s="352" t="s">
        <v>134</v>
      </c>
      <c r="U199" s="351"/>
      <c r="V199" s="347">
        <v>901.35</v>
      </c>
      <c r="W199" s="350"/>
      <c r="X199" s="359">
        <v>0</v>
      </c>
      <c r="Y199" s="347">
        <v>0</v>
      </c>
      <c r="Z199" s="194" t="s">
        <v>377</v>
      </c>
      <c r="AA199" s="195"/>
      <c r="AB199" s="196"/>
    </row>
    <row r="200" spans="1:28" ht="15.6" x14ac:dyDescent="0.3">
      <c r="A200" s="191"/>
      <c r="B200" s="197"/>
      <c r="C200" s="197"/>
      <c r="D200" s="199"/>
      <c r="E200" s="199"/>
      <c r="F200" s="199"/>
      <c r="G200" s="200"/>
      <c r="H200" s="394" t="s">
        <v>380</v>
      </c>
      <c r="I200" s="394"/>
      <c r="J200" s="394"/>
      <c r="K200" s="394"/>
      <c r="L200" s="192">
        <v>1003</v>
      </c>
      <c r="M200" s="193"/>
      <c r="N200" s="358" t="s">
        <v>137</v>
      </c>
      <c r="O200" s="357">
        <v>5</v>
      </c>
      <c r="P200" s="356">
        <v>2</v>
      </c>
      <c r="Q200" s="355">
        <v>502</v>
      </c>
      <c r="R200" s="354" t="s">
        <v>530</v>
      </c>
      <c r="S200" s="353">
        <v>800</v>
      </c>
      <c r="T200" s="352" t="s">
        <v>134</v>
      </c>
      <c r="U200" s="351"/>
      <c r="V200" s="348">
        <v>901.35</v>
      </c>
      <c r="W200" s="350"/>
      <c r="X200" s="349">
        <v>0</v>
      </c>
      <c r="Y200" s="348">
        <v>0</v>
      </c>
      <c r="Z200" s="194" t="s">
        <v>377</v>
      </c>
      <c r="AA200" s="195"/>
      <c r="AB200" s="196"/>
    </row>
    <row r="201" spans="1:28" ht="62.4" x14ac:dyDescent="0.3">
      <c r="A201" s="191"/>
      <c r="B201" s="391">
        <v>300</v>
      </c>
      <c r="C201" s="391"/>
      <c r="D201" s="391"/>
      <c r="E201" s="391"/>
      <c r="F201" s="391"/>
      <c r="G201" s="391"/>
      <c r="H201" s="391"/>
      <c r="I201" s="391"/>
      <c r="J201" s="391"/>
      <c r="K201" s="391"/>
      <c r="L201" s="192">
        <v>1003</v>
      </c>
      <c r="M201" s="193"/>
      <c r="N201" s="358" t="s">
        <v>162</v>
      </c>
      <c r="O201" s="357">
        <v>5</v>
      </c>
      <c r="P201" s="356">
        <v>2</v>
      </c>
      <c r="Q201" s="355">
        <v>502</v>
      </c>
      <c r="R201" s="354" t="s">
        <v>530</v>
      </c>
      <c r="S201" s="353">
        <v>810</v>
      </c>
      <c r="T201" s="352" t="s">
        <v>134</v>
      </c>
      <c r="U201" s="351"/>
      <c r="V201" s="348">
        <v>901.35</v>
      </c>
      <c r="W201" s="350"/>
      <c r="X201" s="349">
        <v>0</v>
      </c>
      <c r="Y201" s="348">
        <v>0</v>
      </c>
      <c r="Z201" s="194" t="s">
        <v>377</v>
      </c>
      <c r="AA201" s="195"/>
      <c r="AB201" s="196"/>
    </row>
    <row r="202" spans="1:28" ht="31.2" x14ac:dyDescent="0.3">
      <c r="A202" s="191"/>
      <c r="B202" s="391">
        <v>310</v>
      </c>
      <c r="C202" s="391"/>
      <c r="D202" s="391"/>
      <c r="E202" s="391"/>
      <c r="F202" s="391"/>
      <c r="G202" s="391"/>
      <c r="H202" s="391"/>
      <c r="I202" s="391"/>
      <c r="J202" s="391"/>
      <c r="K202" s="391"/>
      <c r="L202" s="192">
        <v>1003</v>
      </c>
      <c r="M202" s="193"/>
      <c r="N202" s="364" t="s">
        <v>603</v>
      </c>
      <c r="O202" s="363">
        <v>5</v>
      </c>
      <c r="P202" s="362">
        <v>2</v>
      </c>
      <c r="Q202" s="355">
        <v>502</v>
      </c>
      <c r="R202" s="361" t="s">
        <v>604</v>
      </c>
      <c r="S202" s="360" t="s">
        <v>13</v>
      </c>
      <c r="T202" s="352" t="s">
        <v>134</v>
      </c>
      <c r="U202" s="351"/>
      <c r="V202" s="347">
        <v>10010.01</v>
      </c>
      <c r="W202" s="350"/>
      <c r="X202" s="359">
        <v>0</v>
      </c>
      <c r="Y202" s="347">
        <v>0</v>
      </c>
      <c r="Z202" s="194" t="s">
        <v>377</v>
      </c>
      <c r="AA202" s="195"/>
      <c r="AB202" s="196"/>
    </row>
    <row r="203" spans="1:28" ht="15.6" x14ac:dyDescent="0.3">
      <c r="A203" s="191"/>
      <c r="B203" s="197"/>
      <c r="C203" s="197"/>
      <c r="D203" s="199"/>
      <c r="E203" s="199"/>
      <c r="F203" s="199"/>
      <c r="G203" s="200"/>
      <c r="H203" s="394" t="s">
        <v>383</v>
      </c>
      <c r="I203" s="394"/>
      <c r="J203" s="394"/>
      <c r="K203" s="394"/>
      <c r="L203" s="192">
        <v>1003</v>
      </c>
      <c r="M203" s="193"/>
      <c r="N203" s="358" t="s">
        <v>137</v>
      </c>
      <c r="O203" s="357">
        <v>5</v>
      </c>
      <c r="P203" s="356">
        <v>2</v>
      </c>
      <c r="Q203" s="355">
        <v>502</v>
      </c>
      <c r="R203" s="354" t="s">
        <v>604</v>
      </c>
      <c r="S203" s="353">
        <v>800</v>
      </c>
      <c r="T203" s="352" t="s">
        <v>134</v>
      </c>
      <c r="U203" s="351"/>
      <c r="V203" s="348">
        <v>10010.01</v>
      </c>
      <c r="W203" s="350"/>
      <c r="X203" s="349">
        <v>0</v>
      </c>
      <c r="Y203" s="348">
        <v>0</v>
      </c>
      <c r="Z203" s="194" t="s">
        <v>377</v>
      </c>
      <c r="AA203" s="195"/>
      <c r="AB203" s="196"/>
    </row>
    <row r="204" spans="1:28" ht="62.4" x14ac:dyDescent="0.3">
      <c r="A204" s="191"/>
      <c r="B204" s="391">
        <v>200</v>
      </c>
      <c r="C204" s="391"/>
      <c r="D204" s="391"/>
      <c r="E204" s="391"/>
      <c r="F204" s="391"/>
      <c r="G204" s="391"/>
      <c r="H204" s="391"/>
      <c r="I204" s="391"/>
      <c r="J204" s="391"/>
      <c r="K204" s="391"/>
      <c r="L204" s="192">
        <v>1003</v>
      </c>
      <c r="M204" s="193"/>
      <c r="N204" s="358" t="s">
        <v>162</v>
      </c>
      <c r="O204" s="357">
        <v>5</v>
      </c>
      <c r="P204" s="356">
        <v>2</v>
      </c>
      <c r="Q204" s="355">
        <v>502</v>
      </c>
      <c r="R204" s="354" t="s">
        <v>604</v>
      </c>
      <c r="S204" s="353">
        <v>810</v>
      </c>
      <c r="T204" s="352" t="s">
        <v>134</v>
      </c>
      <c r="U204" s="351"/>
      <c r="V204" s="348">
        <v>10010.01</v>
      </c>
      <c r="W204" s="350"/>
      <c r="X204" s="349">
        <v>0</v>
      </c>
      <c r="Y204" s="348">
        <v>0</v>
      </c>
      <c r="Z204" s="194" t="s">
        <v>377</v>
      </c>
      <c r="AA204" s="195"/>
      <c r="AB204" s="196"/>
    </row>
    <row r="205" spans="1:28" ht="15.6" x14ac:dyDescent="0.3">
      <c r="A205" s="191"/>
      <c r="B205" s="391">
        <v>240</v>
      </c>
      <c r="C205" s="391"/>
      <c r="D205" s="391"/>
      <c r="E205" s="391"/>
      <c r="F205" s="391"/>
      <c r="G205" s="391"/>
      <c r="H205" s="391"/>
      <c r="I205" s="391"/>
      <c r="J205" s="391"/>
      <c r="K205" s="391"/>
      <c r="L205" s="192">
        <v>1003</v>
      </c>
      <c r="M205" s="193"/>
      <c r="N205" s="364" t="s">
        <v>167</v>
      </c>
      <c r="O205" s="363">
        <v>5</v>
      </c>
      <c r="P205" s="362">
        <v>3</v>
      </c>
      <c r="Q205" s="355">
        <v>503</v>
      </c>
      <c r="R205" s="361" t="s">
        <v>13</v>
      </c>
      <c r="S205" s="360" t="s">
        <v>13</v>
      </c>
      <c r="T205" s="352">
        <v>0</v>
      </c>
      <c r="U205" s="351"/>
      <c r="V205" s="347">
        <v>94676520.719999999</v>
      </c>
      <c r="W205" s="350"/>
      <c r="X205" s="359">
        <v>67910638.739999995</v>
      </c>
      <c r="Y205" s="347">
        <v>54089129.32</v>
      </c>
      <c r="Z205" s="194" t="s">
        <v>377</v>
      </c>
      <c r="AA205" s="195"/>
      <c r="AB205" s="196"/>
    </row>
    <row r="206" spans="1:28" ht="62.4" x14ac:dyDescent="0.3">
      <c r="A206" s="191"/>
      <c r="B206" s="392" t="s">
        <v>187</v>
      </c>
      <c r="C206" s="392"/>
      <c r="D206" s="392"/>
      <c r="E206" s="392"/>
      <c r="F206" s="392"/>
      <c r="G206" s="392"/>
      <c r="H206" s="392"/>
      <c r="I206" s="392"/>
      <c r="J206" s="392"/>
      <c r="K206" s="392"/>
      <c r="L206" s="192">
        <v>1102</v>
      </c>
      <c r="M206" s="193"/>
      <c r="N206" s="364" t="s">
        <v>466</v>
      </c>
      <c r="O206" s="363">
        <v>5</v>
      </c>
      <c r="P206" s="362">
        <v>3</v>
      </c>
      <c r="Q206" s="355">
        <v>503</v>
      </c>
      <c r="R206" s="361" t="s">
        <v>168</v>
      </c>
      <c r="S206" s="360" t="s">
        <v>13</v>
      </c>
      <c r="T206" s="352" t="s">
        <v>134</v>
      </c>
      <c r="U206" s="351"/>
      <c r="V206" s="347">
        <v>12736316.109999999</v>
      </c>
      <c r="W206" s="350"/>
      <c r="X206" s="359">
        <v>14381010.1</v>
      </c>
      <c r="Y206" s="347">
        <v>0</v>
      </c>
      <c r="Z206" s="194" t="s">
        <v>385</v>
      </c>
      <c r="AA206" s="195"/>
      <c r="AB206" s="196"/>
    </row>
    <row r="207" spans="1:28" ht="31.2" x14ac:dyDescent="0.3">
      <c r="A207" s="191"/>
      <c r="B207" s="392" t="s">
        <v>188</v>
      </c>
      <c r="C207" s="392"/>
      <c r="D207" s="392"/>
      <c r="E207" s="392"/>
      <c r="F207" s="392"/>
      <c r="G207" s="392"/>
      <c r="H207" s="392"/>
      <c r="I207" s="392"/>
      <c r="J207" s="392"/>
      <c r="K207" s="392"/>
      <c r="L207" s="192">
        <v>1102</v>
      </c>
      <c r="M207" s="193"/>
      <c r="N207" s="364" t="s">
        <v>353</v>
      </c>
      <c r="O207" s="363">
        <v>5</v>
      </c>
      <c r="P207" s="362">
        <v>3</v>
      </c>
      <c r="Q207" s="355">
        <v>503</v>
      </c>
      <c r="R207" s="361" t="s">
        <v>354</v>
      </c>
      <c r="S207" s="360" t="s">
        <v>13</v>
      </c>
      <c r="T207" s="352" t="s">
        <v>134</v>
      </c>
      <c r="U207" s="351"/>
      <c r="V207" s="347">
        <v>12736316.109999999</v>
      </c>
      <c r="W207" s="350"/>
      <c r="X207" s="359">
        <v>14381010.1</v>
      </c>
      <c r="Y207" s="347">
        <v>0</v>
      </c>
      <c r="Z207" s="194" t="s">
        <v>385</v>
      </c>
      <c r="AA207" s="195"/>
      <c r="AB207" s="196"/>
    </row>
    <row r="208" spans="1:28" ht="140.4" x14ac:dyDescent="0.3">
      <c r="A208" s="191"/>
      <c r="B208" s="197"/>
      <c r="C208" s="198"/>
      <c r="D208" s="393" t="s">
        <v>279</v>
      </c>
      <c r="E208" s="393"/>
      <c r="F208" s="393"/>
      <c r="G208" s="393"/>
      <c r="H208" s="393"/>
      <c r="I208" s="393"/>
      <c r="J208" s="393"/>
      <c r="K208" s="393"/>
      <c r="L208" s="192">
        <v>1102</v>
      </c>
      <c r="M208" s="193"/>
      <c r="N208" s="364" t="s">
        <v>501</v>
      </c>
      <c r="O208" s="363">
        <v>5</v>
      </c>
      <c r="P208" s="362">
        <v>3</v>
      </c>
      <c r="Q208" s="355">
        <v>503</v>
      </c>
      <c r="R208" s="361" t="s">
        <v>467</v>
      </c>
      <c r="S208" s="360" t="s">
        <v>13</v>
      </c>
      <c r="T208" s="352" t="s">
        <v>134</v>
      </c>
      <c r="U208" s="351"/>
      <c r="V208" s="347">
        <v>12736316.109999999</v>
      </c>
      <c r="W208" s="350"/>
      <c r="X208" s="359">
        <v>14381010.1</v>
      </c>
      <c r="Y208" s="347">
        <v>0</v>
      </c>
      <c r="Z208" s="194" t="s">
        <v>385</v>
      </c>
      <c r="AA208" s="195"/>
      <c r="AB208" s="196"/>
    </row>
    <row r="209" spans="1:28" ht="31.2" x14ac:dyDescent="0.3">
      <c r="A209" s="191"/>
      <c r="B209" s="197"/>
      <c r="C209" s="197"/>
      <c r="D209" s="199"/>
      <c r="E209" s="199"/>
      <c r="F209" s="199"/>
      <c r="G209" s="200"/>
      <c r="H209" s="394" t="s">
        <v>386</v>
      </c>
      <c r="I209" s="394"/>
      <c r="J209" s="394"/>
      <c r="K209" s="394"/>
      <c r="L209" s="192">
        <v>1102</v>
      </c>
      <c r="M209" s="193"/>
      <c r="N209" s="358" t="s">
        <v>135</v>
      </c>
      <c r="O209" s="357">
        <v>5</v>
      </c>
      <c r="P209" s="356">
        <v>3</v>
      </c>
      <c r="Q209" s="355">
        <v>503</v>
      </c>
      <c r="R209" s="354" t="s">
        <v>467</v>
      </c>
      <c r="S209" s="353">
        <v>200</v>
      </c>
      <c r="T209" s="352" t="s">
        <v>134</v>
      </c>
      <c r="U209" s="351"/>
      <c r="V209" s="348">
        <v>6858596.3600000003</v>
      </c>
      <c r="W209" s="350"/>
      <c r="X209" s="349">
        <v>14381010.1</v>
      </c>
      <c r="Y209" s="348">
        <v>0</v>
      </c>
      <c r="Z209" s="194" t="s">
        <v>385</v>
      </c>
      <c r="AA209" s="195"/>
      <c r="AB209" s="196"/>
    </row>
    <row r="210" spans="1:28" ht="46.8" x14ac:dyDescent="0.3">
      <c r="A210" s="191"/>
      <c r="B210" s="391">
        <v>540</v>
      </c>
      <c r="C210" s="391"/>
      <c r="D210" s="391"/>
      <c r="E210" s="391"/>
      <c r="F210" s="391"/>
      <c r="G210" s="391"/>
      <c r="H210" s="391"/>
      <c r="I210" s="391"/>
      <c r="J210" s="391"/>
      <c r="K210" s="391"/>
      <c r="L210" s="192">
        <v>1102</v>
      </c>
      <c r="M210" s="193"/>
      <c r="N210" s="358" t="s">
        <v>136</v>
      </c>
      <c r="O210" s="357">
        <v>5</v>
      </c>
      <c r="P210" s="356">
        <v>3</v>
      </c>
      <c r="Q210" s="355">
        <v>503</v>
      </c>
      <c r="R210" s="354" t="s">
        <v>467</v>
      </c>
      <c r="S210" s="353">
        <v>240</v>
      </c>
      <c r="T210" s="352" t="s">
        <v>134</v>
      </c>
      <c r="U210" s="351"/>
      <c r="V210" s="348">
        <v>6858596.3600000003</v>
      </c>
      <c r="W210" s="350"/>
      <c r="X210" s="349">
        <v>14381010.1</v>
      </c>
      <c r="Y210" s="348">
        <v>0</v>
      </c>
      <c r="Z210" s="194" t="s">
        <v>385</v>
      </c>
      <c r="AA210" s="195"/>
      <c r="AB210" s="196"/>
    </row>
    <row r="211" spans="1:28" ht="15.6" x14ac:dyDescent="0.3">
      <c r="N211" s="358" t="s">
        <v>137</v>
      </c>
      <c r="O211" s="357">
        <v>5</v>
      </c>
      <c r="P211" s="356">
        <v>3</v>
      </c>
      <c r="Q211" s="355">
        <v>503</v>
      </c>
      <c r="R211" s="354" t="s">
        <v>467</v>
      </c>
      <c r="S211" s="353">
        <v>800</v>
      </c>
      <c r="T211" s="352" t="s">
        <v>134</v>
      </c>
      <c r="U211" s="351"/>
      <c r="V211" s="348">
        <v>5877719.75</v>
      </c>
      <c r="W211" s="350"/>
      <c r="X211" s="349">
        <v>0</v>
      </c>
      <c r="Y211" s="348">
        <v>0</v>
      </c>
    </row>
    <row r="212" spans="1:28" ht="62.4" x14ac:dyDescent="0.3">
      <c r="N212" s="358" t="s">
        <v>162</v>
      </c>
      <c r="O212" s="357">
        <v>5</v>
      </c>
      <c r="P212" s="356">
        <v>3</v>
      </c>
      <c r="Q212" s="355">
        <v>503</v>
      </c>
      <c r="R212" s="354" t="s">
        <v>467</v>
      </c>
      <c r="S212" s="353">
        <v>810</v>
      </c>
      <c r="T212" s="352" t="s">
        <v>134</v>
      </c>
      <c r="U212" s="351"/>
      <c r="V212" s="348">
        <v>5877719.75</v>
      </c>
      <c r="W212" s="350"/>
      <c r="X212" s="349">
        <v>0</v>
      </c>
      <c r="Y212" s="348">
        <v>0</v>
      </c>
    </row>
    <row r="213" spans="1:28" ht="31.2" x14ac:dyDescent="0.3">
      <c r="N213" s="364" t="s">
        <v>132</v>
      </c>
      <c r="O213" s="363">
        <v>5</v>
      </c>
      <c r="P213" s="362">
        <v>3</v>
      </c>
      <c r="Q213" s="355">
        <v>503</v>
      </c>
      <c r="R213" s="361" t="s">
        <v>133</v>
      </c>
      <c r="S213" s="360" t="s">
        <v>13</v>
      </c>
      <c r="T213" s="352" t="s">
        <v>134</v>
      </c>
      <c r="U213" s="351"/>
      <c r="V213" s="347">
        <v>81940204.609999999</v>
      </c>
      <c r="W213" s="350"/>
      <c r="X213" s="359">
        <v>53529628.640000001</v>
      </c>
      <c r="Y213" s="347">
        <v>54089129.32</v>
      </c>
    </row>
    <row r="214" spans="1:28" ht="15.6" x14ac:dyDescent="0.3">
      <c r="N214" s="364" t="s">
        <v>169</v>
      </c>
      <c r="O214" s="363">
        <v>5</v>
      </c>
      <c r="P214" s="362">
        <v>3</v>
      </c>
      <c r="Q214" s="355">
        <v>503</v>
      </c>
      <c r="R214" s="361" t="s">
        <v>170</v>
      </c>
      <c r="S214" s="360" t="s">
        <v>13</v>
      </c>
      <c r="T214" s="352" t="s">
        <v>134</v>
      </c>
      <c r="U214" s="351"/>
      <c r="V214" s="347">
        <v>7835352.6399999997</v>
      </c>
      <c r="W214" s="350"/>
      <c r="X214" s="359">
        <v>11215252.140000001</v>
      </c>
      <c r="Y214" s="347">
        <v>12944216.630000001</v>
      </c>
    </row>
    <row r="215" spans="1:28" ht="31.2" x14ac:dyDescent="0.3">
      <c r="N215" s="358" t="s">
        <v>135</v>
      </c>
      <c r="O215" s="357">
        <v>5</v>
      </c>
      <c r="P215" s="356">
        <v>3</v>
      </c>
      <c r="Q215" s="355">
        <v>503</v>
      </c>
      <c r="R215" s="354" t="s">
        <v>170</v>
      </c>
      <c r="S215" s="353">
        <v>200</v>
      </c>
      <c r="T215" s="352" t="s">
        <v>134</v>
      </c>
      <c r="U215" s="351"/>
      <c r="V215" s="348">
        <v>366602.36</v>
      </c>
      <c r="W215" s="350"/>
      <c r="X215" s="349">
        <v>429100</v>
      </c>
      <c r="Y215" s="348">
        <v>429100</v>
      </c>
    </row>
    <row r="216" spans="1:28" ht="46.8" x14ac:dyDescent="0.3">
      <c r="N216" s="358" t="s">
        <v>136</v>
      </c>
      <c r="O216" s="357">
        <v>5</v>
      </c>
      <c r="P216" s="356">
        <v>3</v>
      </c>
      <c r="Q216" s="355">
        <v>503</v>
      </c>
      <c r="R216" s="354" t="s">
        <v>170</v>
      </c>
      <c r="S216" s="353">
        <v>240</v>
      </c>
      <c r="T216" s="352" t="s">
        <v>134</v>
      </c>
      <c r="U216" s="351"/>
      <c r="V216" s="348">
        <v>366602.36</v>
      </c>
      <c r="W216" s="350"/>
      <c r="X216" s="349">
        <v>429100</v>
      </c>
      <c r="Y216" s="348">
        <v>429100</v>
      </c>
    </row>
    <row r="217" spans="1:28" ht="46.8" x14ac:dyDescent="0.3">
      <c r="N217" s="358" t="s">
        <v>299</v>
      </c>
      <c r="O217" s="357">
        <v>5</v>
      </c>
      <c r="P217" s="356">
        <v>3</v>
      </c>
      <c r="Q217" s="355">
        <v>503</v>
      </c>
      <c r="R217" s="354" t="s">
        <v>170</v>
      </c>
      <c r="S217" s="353">
        <v>600</v>
      </c>
      <c r="T217" s="352" t="s">
        <v>134</v>
      </c>
      <c r="U217" s="351"/>
      <c r="V217" s="348">
        <v>7435455.7599999998</v>
      </c>
      <c r="W217" s="350"/>
      <c r="X217" s="349">
        <v>10786152.140000001</v>
      </c>
      <c r="Y217" s="348">
        <v>12515116.630000001</v>
      </c>
    </row>
    <row r="218" spans="1:28" ht="15.6" x14ac:dyDescent="0.3">
      <c r="N218" s="358" t="s">
        <v>434</v>
      </c>
      <c r="O218" s="357">
        <v>5</v>
      </c>
      <c r="P218" s="356">
        <v>3</v>
      </c>
      <c r="Q218" s="355">
        <v>503</v>
      </c>
      <c r="R218" s="354" t="s">
        <v>170</v>
      </c>
      <c r="S218" s="353">
        <v>610</v>
      </c>
      <c r="T218" s="352" t="s">
        <v>134</v>
      </c>
      <c r="U218" s="351"/>
      <c r="V218" s="348">
        <v>7435455.7599999998</v>
      </c>
      <c r="W218" s="350"/>
      <c r="X218" s="349">
        <v>10786152.140000001</v>
      </c>
      <c r="Y218" s="348">
        <v>12515116.630000001</v>
      </c>
    </row>
    <row r="219" spans="1:28" ht="15.6" x14ac:dyDescent="0.3">
      <c r="N219" s="358" t="s">
        <v>137</v>
      </c>
      <c r="O219" s="357">
        <v>5</v>
      </c>
      <c r="P219" s="356">
        <v>3</v>
      </c>
      <c r="Q219" s="355">
        <v>503</v>
      </c>
      <c r="R219" s="354" t="s">
        <v>170</v>
      </c>
      <c r="S219" s="353">
        <v>800</v>
      </c>
      <c r="T219" s="352" t="s">
        <v>134</v>
      </c>
      <c r="U219" s="351"/>
      <c r="V219" s="348">
        <v>33294.519999999997</v>
      </c>
      <c r="W219" s="350"/>
      <c r="X219" s="349">
        <v>0</v>
      </c>
      <c r="Y219" s="348">
        <v>0</v>
      </c>
    </row>
    <row r="220" spans="1:28" ht="15.6" x14ac:dyDescent="0.3">
      <c r="N220" s="358" t="s">
        <v>138</v>
      </c>
      <c r="O220" s="357">
        <v>5</v>
      </c>
      <c r="P220" s="356">
        <v>3</v>
      </c>
      <c r="Q220" s="355">
        <v>503</v>
      </c>
      <c r="R220" s="354" t="s">
        <v>170</v>
      </c>
      <c r="S220" s="353">
        <v>850</v>
      </c>
      <c r="T220" s="352" t="s">
        <v>134</v>
      </c>
      <c r="U220" s="351"/>
      <c r="V220" s="348">
        <v>33294.519999999997</v>
      </c>
      <c r="W220" s="350"/>
      <c r="X220" s="349">
        <v>0</v>
      </c>
      <c r="Y220" s="348">
        <v>0</v>
      </c>
    </row>
    <row r="221" spans="1:28" ht="15.6" x14ac:dyDescent="0.3">
      <c r="N221" s="364" t="s">
        <v>171</v>
      </c>
      <c r="O221" s="363">
        <v>5</v>
      </c>
      <c r="P221" s="362">
        <v>3</v>
      </c>
      <c r="Q221" s="355">
        <v>503</v>
      </c>
      <c r="R221" s="361" t="s">
        <v>172</v>
      </c>
      <c r="S221" s="360" t="s">
        <v>13</v>
      </c>
      <c r="T221" s="352" t="s">
        <v>134</v>
      </c>
      <c r="U221" s="351"/>
      <c r="V221" s="347">
        <v>444999.56</v>
      </c>
      <c r="W221" s="350"/>
      <c r="X221" s="359">
        <v>450000</v>
      </c>
      <c r="Y221" s="347">
        <v>450000</v>
      </c>
    </row>
    <row r="222" spans="1:28" ht="31.2" x14ac:dyDescent="0.3">
      <c r="N222" s="358" t="s">
        <v>135</v>
      </c>
      <c r="O222" s="357">
        <v>5</v>
      </c>
      <c r="P222" s="356">
        <v>3</v>
      </c>
      <c r="Q222" s="355">
        <v>503</v>
      </c>
      <c r="R222" s="354" t="s">
        <v>172</v>
      </c>
      <c r="S222" s="353">
        <v>200</v>
      </c>
      <c r="T222" s="352" t="s">
        <v>134</v>
      </c>
      <c r="U222" s="351"/>
      <c r="V222" s="348">
        <v>444999.56</v>
      </c>
      <c r="W222" s="350"/>
      <c r="X222" s="349">
        <v>450000</v>
      </c>
      <c r="Y222" s="348">
        <v>450000</v>
      </c>
    </row>
    <row r="223" spans="1:28" ht="46.8" x14ac:dyDescent="0.3">
      <c r="N223" s="358" t="s">
        <v>136</v>
      </c>
      <c r="O223" s="357">
        <v>5</v>
      </c>
      <c r="P223" s="356">
        <v>3</v>
      </c>
      <c r="Q223" s="355">
        <v>503</v>
      </c>
      <c r="R223" s="354" t="s">
        <v>172</v>
      </c>
      <c r="S223" s="353">
        <v>240</v>
      </c>
      <c r="T223" s="352" t="s">
        <v>134</v>
      </c>
      <c r="U223" s="351"/>
      <c r="V223" s="348">
        <v>444999.56</v>
      </c>
      <c r="W223" s="350"/>
      <c r="X223" s="349">
        <v>450000</v>
      </c>
      <c r="Y223" s="348">
        <v>450000</v>
      </c>
    </row>
    <row r="224" spans="1:28" ht="15.6" x14ac:dyDescent="0.3">
      <c r="N224" s="364" t="s">
        <v>430</v>
      </c>
      <c r="O224" s="363">
        <v>5</v>
      </c>
      <c r="P224" s="362">
        <v>3</v>
      </c>
      <c r="Q224" s="355">
        <v>503</v>
      </c>
      <c r="R224" s="361" t="s">
        <v>431</v>
      </c>
      <c r="S224" s="360" t="s">
        <v>13</v>
      </c>
      <c r="T224" s="352" t="s">
        <v>134</v>
      </c>
      <c r="U224" s="351"/>
      <c r="V224" s="347">
        <v>1463150</v>
      </c>
      <c r="W224" s="350"/>
      <c r="X224" s="359">
        <v>1384400</v>
      </c>
      <c r="Y224" s="347">
        <v>46000</v>
      </c>
    </row>
    <row r="225" spans="14:25" ht="46.8" x14ac:dyDescent="0.3">
      <c r="N225" s="358" t="s">
        <v>299</v>
      </c>
      <c r="O225" s="357">
        <v>5</v>
      </c>
      <c r="P225" s="356">
        <v>3</v>
      </c>
      <c r="Q225" s="355">
        <v>503</v>
      </c>
      <c r="R225" s="354" t="s">
        <v>431</v>
      </c>
      <c r="S225" s="353">
        <v>600</v>
      </c>
      <c r="T225" s="352" t="s">
        <v>134</v>
      </c>
      <c r="U225" s="351"/>
      <c r="V225" s="348">
        <v>1463150</v>
      </c>
      <c r="W225" s="350"/>
      <c r="X225" s="349">
        <v>1384400</v>
      </c>
      <c r="Y225" s="348">
        <v>46000</v>
      </c>
    </row>
    <row r="226" spans="14:25" ht="15.6" x14ac:dyDescent="0.3">
      <c r="N226" s="358" t="s">
        <v>434</v>
      </c>
      <c r="O226" s="357">
        <v>5</v>
      </c>
      <c r="P226" s="356">
        <v>3</v>
      </c>
      <c r="Q226" s="355">
        <v>503</v>
      </c>
      <c r="R226" s="354" t="s">
        <v>431</v>
      </c>
      <c r="S226" s="353">
        <v>610</v>
      </c>
      <c r="T226" s="352" t="s">
        <v>134</v>
      </c>
      <c r="U226" s="351"/>
      <c r="V226" s="348">
        <v>1463150</v>
      </c>
      <c r="W226" s="350"/>
      <c r="X226" s="349">
        <v>1384400</v>
      </c>
      <c r="Y226" s="348">
        <v>46000</v>
      </c>
    </row>
    <row r="227" spans="14:25" ht="15.6" x14ac:dyDescent="0.3">
      <c r="N227" s="364" t="s">
        <v>173</v>
      </c>
      <c r="O227" s="363">
        <v>5</v>
      </c>
      <c r="P227" s="362">
        <v>3</v>
      </c>
      <c r="Q227" s="355">
        <v>503</v>
      </c>
      <c r="R227" s="361" t="s">
        <v>174</v>
      </c>
      <c r="S227" s="360" t="s">
        <v>13</v>
      </c>
      <c r="T227" s="352" t="s">
        <v>134</v>
      </c>
      <c r="U227" s="351"/>
      <c r="V227" s="347">
        <v>97067.64</v>
      </c>
      <c r="W227" s="350"/>
      <c r="X227" s="359">
        <v>327000</v>
      </c>
      <c r="Y227" s="347">
        <v>327000</v>
      </c>
    </row>
    <row r="228" spans="14:25" ht="31.2" x14ac:dyDescent="0.3">
      <c r="N228" s="358" t="s">
        <v>135</v>
      </c>
      <c r="O228" s="357">
        <v>5</v>
      </c>
      <c r="P228" s="356">
        <v>3</v>
      </c>
      <c r="Q228" s="355">
        <v>503</v>
      </c>
      <c r="R228" s="354" t="s">
        <v>174</v>
      </c>
      <c r="S228" s="353">
        <v>200</v>
      </c>
      <c r="T228" s="352" t="s">
        <v>134</v>
      </c>
      <c r="U228" s="351"/>
      <c r="V228" s="348">
        <v>97067.64</v>
      </c>
      <c r="W228" s="350"/>
      <c r="X228" s="349">
        <v>327000</v>
      </c>
      <c r="Y228" s="348">
        <v>327000</v>
      </c>
    </row>
    <row r="229" spans="14:25" ht="46.8" x14ac:dyDescent="0.3">
      <c r="N229" s="358" t="s">
        <v>136</v>
      </c>
      <c r="O229" s="357">
        <v>5</v>
      </c>
      <c r="P229" s="356">
        <v>3</v>
      </c>
      <c r="Q229" s="355">
        <v>503</v>
      </c>
      <c r="R229" s="354" t="s">
        <v>174</v>
      </c>
      <c r="S229" s="353">
        <v>240</v>
      </c>
      <c r="T229" s="352" t="s">
        <v>134</v>
      </c>
      <c r="U229" s="351"/>
      <c r="V229" s="348">
        <v>97067.64</v>
      </c>
      <c r="W229" s="350"/>
      <c r="X229" s="349">
        <v>327000</v>
      </c>
      <c r="Y229" s="348">
        <v>327000</v>
      </c>
    </row>
    <row r="230" spans="14:25" ht="15.6" x14ac:dyDescent="0.3">
      <c r="N230" s="364" t="s">
        <v>175</v>
      </c>
      <c r="O230" s="363">
        <v>5</v>
      </c>
      <c r="P230" s="362">
        <v>3</v>
      </c>
      <c r="Q230" s="355">
        <v>503</v>
      </c>
      <c r="R230" s="361" t="s">
        <v>176</v>
      </c>
      <c r="S230" s="360" t="s">
        <v>13</v>
      </c>
      <c r="T230" s="352" t="s">
        <v>134</v>
      </c>
      <c r="U230" s="351"/>
      <c r="V230" s="347">
        <v>3764057.05</v>
      </c>
      <c r="W230" s="350"/>
      <c r="X230" s="359">
        <v>624468.5</v>
      </c>
      <c r="Y230" s="347">
        <v>759261.69</v>
      </c>
    </row>
    <row r="231" spans="14:25" ht="31.2" x14ac:dyDescent="0.3">
      <c r="N231" s="358" t="s">
        <v>135</v>
      </c>
      <c r="O231" s="357">
        <v>5</v>
      </c>
      <c r="P231" s="356">
        <v>3</v>
      </c>
      <c r="Q231" s="355">
        <v>503</v>
      </c>
      <c r="R231" s="354" t="s">
        <v>176</v>
      </c>
      <c r="S231" s="353">
        <v>200</v>
      </c>
      <c r="T231" s="352" t="s">
        <v>134</v>
      </c>
      <c r="U231" s="351"/>
      <c r="V231" s="348">
        <v>3260857.05</v>
      </c>
      <c r="W231" s="350"/>
      <c r="X231" s="349">
        <v>360540.5</v>
      </c>
      <c r="Y231" s="348">
        <v>504861.69</v>
      </c>
    </row>
    <row r="232" spans="14:25" ht="46.8" x14ac:dyDescent="0.3">
      <c r="N232" s="358" t="s">
        <v>136</v>
      </c>
      <c r="O232" s="357">
        <v>5</v>
      </c>
      <c r="P232" s="356">
        <v>3</v>
      </c>
      <c r="Q232" s="355">
        <v>503</v>
      </c>
      <c r="R232" s="354" t="s">
        <v>176</v>
      </c>
      <c r="S232" s="353">
        <v>240</v>
      </c>
      <c r="T232" s="352" t="s">
        <v>134</v>
      </c>
      <c r="U232" s="351"/>
      <c r="V232" s="348">
        <v>3260857.05</v>
      </c>
      <c r="W232" s="350"/>
      <c r="X232" s="349">
        <v>360540.5</v>
      </c>
      <c r="Y232" s="348">
        <v>504861.69</v>
      </c>
    </row>
    <row r="233" spans="14:25" ht="46.8" x14ac:dyDescent="0.3">
      <c r="N233" s="358" t="s">
        <v>299</v>
      </c>
      <c r="O233" s="357">
        <v>5</v>
      </c>
      <c r="P233" s="356">
        <v>3</v>
      </c>
      <c r="Q233" s="355">
        <v>503</v>
      </c>
      <c r="R233" s="354" t="s">
        <v>176</v>
      </c>
      <c r="S233" s="353">
        <v>600</v>
      </c>
      <c r="T233" s="352" t="s">
        <v>134</v>
      </c>
      <c r="U233" s="351"/>
      <c r="V233" s="348">
        <v>503200</v>
      </c>
      <c r="W233" s="350"/>
      <c r="X233" s="349">
        <v>263928</v>
      </c>
      <c r="Y233" s="348">
        <v>254400</v>
      </c>
    </row>
    <row r="234" spans="14:25" ht="15.6" x14ac:dyDescent="0.3">
      <c r="N234" s="358" t="s">
        <v>434</v>
      </c>
      <c r="O234" s="357">
        <v>5</v>
      </c>
      <c r="P234" s="356">
        <v>3</v>
      </c>
      <c r="Q234" s="355">
        <v>503</v>
      </c>
      <c r="R234" s="354" t="s">
        <v>176</v>
      </c>
      <c r="S234" s="353">
        <v>610</v>
      </c>
      <c r="T234" s="352" t="s">
        <v>134</v>
      </c>
      <c r="U234" s="351"/>
      <c r="V234" s="348">
        <v>503200</v>
      </c>
      <c r="W234" s="350"/>
      <c r="X234" s="349">
        <v>263928</v>
      </c>
      <c r="Y234" s="348">
        <v>254400</v>
      </c>
    </row>
    <row r="235" spans="14:25" ht="46.8" x14ac:dyDescent="0.3">
      <c r="N235" s="364" t="s">
        <v>362</v>
      </c>
      <c r="O235" s="363">
        <v>5</v>
      </c>
      <c r="P235" s="362">
        <v>3</v>
      </c>
      <c r="Q235" s="355">
        <v>503</v>
      </c>
      <c r="R235" s="361" t="s">
        <v>363</v>
      </c>
      <c r="S235" s="360" t="s">
        <v>13</v>
      </c>
      <c r="T235" s="352" t="s">
        <v>134</v>
      </c>
      <c r="U235" s="351"/>
      <c r="V235" s="347">
        <v>1009389.5</v>
      </c>
      <c r="W235" s="350"/>
      <c r="X235" s="359">
        <v>350000</v>
      </c>
      <c r="Y235" s="347">
        <v>350000</v>
      </c>
    </row>
    <row r="236" spans="14:25" ht="31.2" x14ac:dyDescent="0.3">
      <c r="N236" s="358" t="s">
        <v>135</v>
      </c>
      <c r="O236" s="357">
        <v>5</v>
      </c>
      <c r="P236" s="356">
        <v>3</v>
      </c>
      <c r="Q236" s="355">
        <v>503</v>
      </c>
      <c r="R236" s="354" t="s">
        <v>363</v>
      </c>
      <c r="S236" s="353">
        <v>200</v>
      </c>
      <c r="T236" s="352" t="s">
        <v>134</v>
      </c>
      <c r="U236" s="351"/>
      <c r="V236" s="348">
        <v>350000</v>
      </c>
      <c r="W236" s="350"/>
      <c r="X236" s="349">
        <v>350000</v>
      </c>
      <c r="Y236" s="348">
        <v>350000</v>
      </c>
    </row>
    <row r="237" spans="14:25" ht="46.8" x14ac:dyDescent="0.3">
      <c r="N237" s="358" t="s">
        <v>136</v>
      </c>
      <c r="O237" s="357">
        <v>5</v>
      </c>
      <c r="P237" s="356">
        <v>3</v>
      </c>
      <c r="Q237" s="355">
        <v>503</v>
      </c>
      <c r="R237" s="354" t="s">
        <v>363</v>
      </c>
      <c r="S237" s="353">
        <v>240</v>
      </c>
      <c r="T237" s="352" t="s">
        <v>134</v>
      </c>
      <c r="U237" s="351"/>
      <c r="V237" s="348">
        <v>350000</v>
      </c>
      <c r="W237" s="350"/>
      <c r="X237" s="349">
        <v>350000</v>
      </c>
      <c r="Y237" s="348">
        <v>350000</v>
      </c>
    </row>
    <row r="238" spans="14:25" ht="46.8" x14ac:dyDescent="0.3">
      <c r="N238" s="358" t="s">
        <v>341</v>
      </c>
      <c r="O238" s="357">
        <v>5</v>
      </c>
      <c r="P238" s="356">
        <v>3</v>
      </c>
      <c r="Q238" s="355">
        <v>503</v>
      </c>
      <c r="R238" s="354" t="s">
        <v>363</v>
      </c>
      <c r="S238" s="353">
        <v>400</v>
      </c>
      <c r="T238" s="352" t="s">
        <v>134</v>
      </c>
      <c r="U238" s="351"/>
      <c r="V238" s="348">
        <v>659389.5</v>
      </c>
      <c r="W238" s="350"/>
      <c r="X238" s="349">
        <v>0</v>
      </c>
      <c r="Y238" s="348">
        <v>0</v>
      </c>
    </row>
    <row r="239" spans="14:25" ht="15.6" x14ac:dyDescent="0.3">
      <c r="N239" s="358" t="s">
        <v>342</v>
      </c>
      <c r="O239" s="357">
        <v>5</v>
      </c>
      <c r="P239" s="356">
        <v>3</v>
      </c>
      <c r="Q239" s="355">
        <v>503</v>
      </c>
      <c r="R239" s="354" t="s">
        <v>363</v>
      </c>
      <c r="S239" s="353">
        <v>410</v>
      </c>
      <c r="T239" s="352" t="s">
        <v>134</v>
      </c>
      <c r="U239" s="351"/>
      <c r="V239" s="348">
        <v>659389.5</v>
      </c>
      <c r="W239" s="350"/>
      <c r="X239" s="349">
        <v>0</v>
      </c>
      <c r="Y239" s="348">
        <v>0</v>
      </c>
    </row>
    <row r="240" spans="14:25" ht="46.8" x14ac:dyDescent="0.3">
      <c r="N240" s="364" t="s">
        <v>432</v>
      </c>
      <c r="O240" s="363">
        <v>5</v>
      </c>
      <c r="P240" s="362">
        <v>3</v>
      </c>
      <c r="Q240" s="355">
        <v>503</v>
      </c>
      <c r="R240" s="361" t="s">
        <v>433</v>
      </c>
      <c r="S240" s="360" t="s">
        <v>13</v>
      </c>
      <c r="T240" s="352" t="s">
        <v>134</v>
      </c>
      <c r="U240" s="351"/>
      <c r="V240" s="347">
        <v>36349335.549999997</v>
      </c>
      <c r="W240" s="350"/>
      <c r="X240" s="359">
        <v>39178508</v>
      </c>
      <c r="Y240" s="347">
        <v>39212651</v>
      </c>
    </row>
    <row r="241" spans="14:25" ht="46.8" x14ac:dyDescent="0.3">
      <c r="N241" s="358" t="s">
        <v>299</v>
      </c>
      <c r="O241" s="357">
        <v>5</v>
      </c>
      <c r="P241" s="356">
        <v>3</v>
      </c>
      <c r="Q241" s="355">
        <v>503</v>
      </c>
      <c r="R241" s="354" t="s">
        <v>433</v>
      </c>
      <c r="S241" s="353">
        <v>600</v>
      </c>
      <c r="T241" s="352" t="s">
        <v>134</v>
      </c>
      <c r="U241" s="351"/>
      <c r="V241" s="348">
        <v>36349335.549999997</v>
      </c>
      <c r="W241" s="350"/>
      <c r="X241" s="349">
        <v>39178508</v>
      </c>
      <c r="Y241" s="348">
        <v>39212651</v>
      </c>
    </row>
    <row r="242" spans="14:25" ht="15.6" x14ac:dyDescent="0.3">
      <c r="N242" s="358" t="s">
        <v>434</v>
      </c>
      <c r="O242" s="357">
        <v>5</v>
      </c>
      <c r="P242" s="356">
        <v>3</v>
      </c>
      <c r="Q242" s="355">
        <v>503</v>
      </c>
      <c r="R242" s="354" t="s">
        <v>433</v>
      </c>
      <c r="S242" s="353">
        <v>610</v>
      </c>
      <c r="T242" s="352" t="s">
        <v>134</v>
      </c>
      <c r="U242" s="351"/>
      <c r="V242" s="348">
        <v>36349335.549999997</v>
      </c>
      <c r="W242" s="350"/>
      <c r="X242" s="349">
        <v>39178508</v>
      </c>
      <c r="Y242" s="348">
        <v>39212651</v>
      </c>
    </row>
    <row r="243" spans="14:25" ht="109.2" x14ac:dyDescent="0.3">
      <c r="N243" s="364" t="s">
        <v>491</v>
      </c>
      <c r="O243" s="363">
        <v>5</v>
      </c>
      <c r="P243" s="362">
        <v>3</v>
      </c>
      <c r="Q243" s="355">
        <v>503</v>
      </c>
      <c r="R243" s="361" t="s">
        <v>492</v>
      </c>
      <c r="S243" s="360" t="s">
        <v>13</v>
      </c>
      <c r="T243" s="352" t="s">
        <v>134</v>
      </c>
      <c r="U243" s="351"/>
      <c r="V243" s="347">
        <v>1185800.04</v>
      </c>
      <c r="W243" s="350"/>
      <c r="X243" s="359">
        <v>0</v>
      </c>
      <c r="Y243" s="347">
        <v>0</v>
      </c>
    </row>
    <row r="244" spans="14:25" ht="31.2" x14ac:dyDescent="0.3">
      <c r="N244" s="358" t="s">
        <v>135</v>
      </c>
      <c r="O244" s="357">
        <v>5</v>
      </c>
      <c r="P244" s="356">
        <v>3</v>
      </c>
      <c r="Q244" s="355">
        <v>503</v>
      </c>
      <c r="R244" s="354" t="s">
        <v>492</v>
      </c>
      <c r="S244" s="353">
        <v>200</v>
      </c>
      <c r="T244" s="352" t="s">
        <v>134</v>
      </c>
      <c r="U244" s="351"/>
      <c r="V244" s="348">
        <v>1185800.04</v>
      </c>
      <c r="W244" s="350"/>
      <c r="X244" s="349">
        <v>0</v>
      </c>
      <c r="Y244" s="348">
        <v>0</v>
      </c>
    </row>
    <row r="245" spans="14:25" ht="46.8" x14ac:dyDescent="0.3">
      <c r="N245" s="358" t="s">
        <v>136</v>
      </c>
      <c r="O245" s="357">
        <v>5</v>
      </c>
      <c r="P245" s="356">
        <v>3</v>
      </c>
      <c r="Q245" s="355">
        <v>503</v>
      </c>
      <c r="R245" s="354" t="s">
        <v>492</v>
      </c>
      <c r="S245" s="353">
        <v>240</v>
      </c>
      <c r="T245" s="352" t="s">
        <v>134</v>
      </c>
      <c r="U245" s="351"/>
      <c r="V245" s="348">
        <v>1185800.04</v>
      </c>
      <c r="W245" s="350"/>
      <c r="X245" s="349">
        <v>0</v>
      </c>
      <c r="Y245" s="348">
        <v>0</v>
      </c>
    </row>
    <row r="246" spans="14:25" ht="124.8" x14ac:dyDescent="0.3">
      <c r="N246" s="364" t="s">
        <v>493</v>
      </c>
      <c r="O246" s="363">
        <v>5</v>
      </c>
      <c r="P246" s="362">
        <v>3</v>
      </c>
      <c r="Q246" s="355">
        <v>503</v>
      </c>
      <c r="R246" s="361" t="s">
        <v>494</v>
      </c>
      <c r="S246" s="360" t="s">
        <v>13</v>
      </c>
      <c r="T246" s="352" t="s">
        <v>134</v>
      </c>
      <c r="U246" s="351"/>
      <c r="V246" s="347">
        <v>500000</v>
      </c>
      <c r="W246" s="350"/>
      <c r="X246" s="359">
        <v>0</v>
      </c>
      <c r="Y246" s="347">
        <v>0</v>
      </c>
    </row>
    <row r="247" spans="14:25" ht="31.2" x14ac:dyDescent="0.3">
      <c r="N247" s="358" t="s">
        <v>135</v>
      </c>
      <c r="O247" s="357">
        <v>5</v>
      </c>
      <c r="P247" s="356">
        <v>3</v>
      </c>
      <c r="Q247" s="355">
        <v>503</v>
      </c>
      <c r="R247" s="354" t="s">
        <v>494</v>
      </c>
      <c r="S247" s="353">
        <v>200</v>
      </c>
      <c r="T247" s="352" t="s">
        <v>134</v>
      </c>
      <c r="U247" s="351"/>
      <c r="V247" s="348">
        <v>500000</v>
      </c>
      <c r="W247" s="350"/>
      <c r="X247" s="349">
        <v>0</v>
      </c>
      <c r="Y247" s="348">
        <v>0</v>
      </c>
    </row>
    <row r="248" spans="14:25" ht="46.8" x14ac:dyDescent="0.3">
      <c r="N248" s="358" t="s">
        <v>136</v>
      </c>
      <c r="O248" s="357">
        <v>5</v>
      </c>
      <c r="P248" s="356">
        <v>3</v>
      </c>
      <c r="Q248" s="355">
        <v>503</v>
      </c>
      <c r="R248" s="354" t="s">
        <v>494</v>
      </c>
      <c r="S248" s="353">
        <v>240</v>
      </c>
      <c r="T248" s="352" t="s">
        <v>134</v>
      </c>
      <c r="U248" s="351"/>
      <c r="V248" s="348">
        <v>500000</v>
      </c>
      <c r="W248" s="350"/>
      <c r="X248" s="349">
        <v>0</v>
      </c>
      <c r="Y248" s="348">
        <v>0</v>
      </c>
    </row>
    <row r="249" spans="14:25" ht="78" x14ac:dyDescent="0.3">
      <c r="N249" s="364" t="s">
        <v>531</v>
      </c>
      <c r="O249" s="363">
        <v>5</v>
      </c>
      <c r="P249" s="362">
        <v>3</v>
      </c>
      <c r="Q249" s="355">
        <v>503</v>
      </c>
      <c r="R249" s="361" t="s">
        <v>532</v>
      </c>
      <c r="S249" s="360" t="s">
        <v>13</v>
      </c>
      <c r="T249" s="352" t="s">
        <v>134</v>
      </c>
      <c r="U249" s="351"/>
      <c r="V249" s="347">
        <v>3222349</v>
      </c>
      <c r="W249" s="350"/>
      <c r="X249" s="359">
        <v>0</v>
      </c>
      <c r="Y249" s="347">
        <v>0</v>
      </c>
    </row>
    <row r="250" spans="14:25" ht="46.8" x14ac:dyDescent="0.3">
      <c r="N250" s="358" t="s">
        <v>299</v>
      </c>
      <c r="O250" s="357">
        <v>5</v>
      </c>
      <c r="P250" s="356">
        <v>3</v>
      </c>
      <c r="Q250" s="355">
        <v>503</v>
      </c>
      <c r="R250" s="354" t="s">
        <v>532</v>
      </c>
      <c r="S250" s="353">
        <v>600</v>
      </c>
      <c r="T250" s="352" t="s">
        <v>134</v>
      </c>
      <c r="U250" s="351"/>
      <c r="V250" s="348">
        <v>3222349</v>
      </c>
      <c r="W250" s="350"/>
      <c r="X250" s="349">
        <v>0</v>
      </c>
      <c r="Y250" s="348">
        <v>0</v>
      </c>
    </row>
    <row r="251" spans="14:25" ht="15.6" x14ac:dyDescent="0.3">
      <c r="N251" s="358" t="s">
        <v>434</v>
      </c>
      <c r="O251" s="357">
        <v>5</v>
      </c>
      <c r="P251" s="356">
        <v>3</v>
      </c>
      <c r="Q251" s="355">
        <v>503</v>
      </c>
      <c r="R251" s="354" t="s">
        <v>532</v>
      </c>
      <c r="S251" s="353">
        <v>610</v>
      </c>
      <c r="T251" s="352" t="s">
        <v>134</v>
      </c>
      <c r="U251" s="351"/>
      <c r="V251" s="348">
        <v>3222349</v>
      </c>
      <c r="W251" s="350"/>
      <c r="X251" s="349">
        <v>0</v>
      </c>
      <c r="Y251" s="348">
        <v>0</v>
      </c>
    </row>
    <row r="252" spans="14:25" ht="124.8" x14ac:dyDescent="0.3">
      <c r="N252" s="364" t="s">
        <v>368</v>
      </c>
      <c r="O252" s="363">
        <v>5</v>
      </c>
      <c r="P252" s="362">
        <v>3</v>
      </c>
      <c r="Q252" s="355">
        <v>503</v>
      </c>
      <c r="R252" s="361" t="s">
        <v>369</v>
      </c>
      <c r="S252" s="360" t="s">
        <v>13</v>
      </c>
      <c r="T252" s="352" t="s">
        <v>134</v>
      </c>
      <c r="U252" s="351"/>
      <c r="V252" s="347">
        <v>25000000</v>
      </c>
      <c r="W252" s="350"/>
      <c r="X252" s="359">
        <v>0</v>
      </c>
      <c r="Y252" s="347">
        <v>0</v>
      </c>
    </row>
    <row r="253" spans="14:25" ht="46.8" x14ac:dyDescent="0.3">
      <c r="N253" s="358" t="s">
        <v>341</v>
      </c>
      <c r="O253" s="357">
        <v>5</v>
      </c>
      <c r="P253" s="356">
        <v>3</v>
      </c>
      <c r="Q253" s="355">
        <v>503</v>
      </c>
      <c r="R253" s="354" t="s">
        <v>369</v>
      </c>
      <c r="S253" s="353">
        <v>400</v>
      </c>
      <c r="T253" s="352" t="s">
        <v>134</v>
      </c>
      <c r="U253" s="351"/>
      <c r="V253" s="348">
        <v>25000000</v>
      </c>
      <c r="W253" s="350"/>
      <c r="X253" s="349">
        <v>0</v>
      </c>
      <c r="Y253" s="348">
        <v>0</v>
      </c>
    </row>
    <row r="254" spans="14:25" ht="15.6" x14ac:dyDescent="0.3">
      <c r="N254" s="358" t="s">
        <v>342</v>
      </c>
      <c r="O254" s="357">
        <v>5</v>
      </c>
      <c r="P254" s="356">
        <v>3</v>
      </c>
      <c r="Q254" s="355">
        <v>503</v>
      </c>
      <c r="R254" s="354" t="s">
        <v>369</v>
      </c>
      <c r="S254" s="353">
        <v>410</v>
      </c>
      <c r="T254" s="352" t="s">
        <v>134</v>
      </c>
      <c r="U254" s="351"/>
      <c r="V254" s="348">
        <v>25000000</v>
      </c>
      <c r="W254" s="350"/>
      <c r="X254" s="349">
        <v>0</v>
      </c>
      <c r="Y254" s="348">
        <v>0</v>
      </c>
    </row>
    <row r="255" spans="14:25" ht="109.2" x14ac:dyDescent="0.3">
      <c r="N255" s="364" t="s">
        <v>435</v>
      </c>
      <c r="O255" s="363">
        <v>5</v>
      </c>
      <c r="P255" s="362">
        <v>3</v>
      </c>
      <c r="Q255" s="355">
        <v>503</v>
      </c>
      <c r="R255" s="361" t="s">
        <v>436</v>
      </c>
      <c r="S255" s="360" t="s">
        <v>13</v>
      </c>
      <c r="T255" s="352" t="s">
        <v>134</v>
      </c>
      <c r="U255" s="351"/>
      <c r="V255" s="347">
        <v>564199.56000000006</v>
      </c>
      <c r="W255" s="350"/>
      <c r="X255" s="359">
        <v>0</v>
      </c>
      <c r="Y255" s="347">
        <v>0</v>
      </c>
    </row>
    <row r="256" spans="14:25" ht="31.2" x14ac:dyDescent="0.3">
      <c r="N256" s="358" t="s">
        <v>135</v>
      </c>
      <c r="O256" s="357">
        <v>5</v>
      </c>
      <c r="P256" s="356">
        <v>3</v>
      </c>
      <c r="Q256" s="355">
        <v>503</v>
      </c>
      <c r="R256" s="354" t="s">
        <v>436</v>
      </c>
      <c r="S256" s="353">
        <v>200</v>
      </c>
      <c r="T256" s="352" t="s">
        <v>134</v>
      </c>
      <c r="U256" s="351"/>
      <c r="V256" s="348">
        <v>564199.56000000006</v>
      </c>
      <c r="W256" s="350"/>
      <c r="X256" s="349">
        <v>0</v>
      </c>
      <c r="Y256" s="348">
        <v>0</v>
      </c>
    </row>
    <row r="257" spans="14:25" ht="46.8" x14ac:dyDescent="0.3">
      <c r="N257" s="358" t="s">
        <v>136</v>
      </c>
      <c r="O257" s="357">
        <v>5</v>
      </c>
      <c r="P257" s="356">
        <v>3</v>
      </c>
      <c r="Q257" s="355">
        <v>503</v>
      </c>
      <c r="R257" s="354" t="s">
        <v>436</v>
      </c>
      <c r="S257" s="353">
        <v>240</v>
      </c>
      <c r="T257" s="352" t="s">
        <v>134</v>
      </c>
      <c r="U257" s="351"/>
      <c r="V257" s="348">
        <v>564199.56000000006</v>
      </c>
      <c r="W257" s="350"/>
      <c r="X257" s="349">
        <v>0</v>
      </c>
      <c r="Y257" s="348">
        <v>0</v>
      </c>
    </row>
    <row r="258" spans="14:25" ht="140.4" x14ac:dyDescent="0.3">
      <c r="N258" s="364" t="s">
        <v>495</v>
      </c>
      <c r="O258" s="363">
        <v>5</v>
      </c>
      <c r="P258" s="362">
        <v>3</v>
      </c>
      <c r="Q258" s="355">
        <v>503</v>
      </c>
      <c r="R258" s="361" t="s">
        <v>496</v>
      </c>
      <c r="S258" s="360" t="s">
        <v>13</v>
      </c>
      <c r="T258" s="352" t="s">
        <v>134</v>
      </c>
      <c r="U258" s="351"/>
      <c r="V258" s="347">
        <v>98000</v>
      </c>
      <c r="W258" s="350"/>
      <c r="X258" s="359">
        <v>0</v>
      </c>
      <c r="Y258" s="347">
        <v>0</v>
      </c>
    </row>
    <row r="259" spans="14:25" ht="31.2" x14ac:dyDescent="0.3">
      <c r="N259" s="358" t="s">
        <v>135</v>
      </c>
      <c r="O259" s="357">
        <v>5</v>
      </c>
      <c r="P259" s="356">
        <v>3</v>
      </c>
      <c r="Q259" s="355">
        <v>503</v>
      </c>
      <c r="R259" s="354" t="s">
        <v>496</v>
      </c>
      <c r="S259" s="353">
        <v>200</v>
      </c>
      <c r="T259" s="352" t="s">
        <v>134</v>
      </c>
      <c r="U259" s="351"/>
      <c r="V259" s="348">
        <v>98000</v>
      </c>
      <c r="W259" s="350"/>
      <c r="X259" s="349">
        <v>0</v>
      </c>
      <c r="Y259" s="348">
        <v>0</v>
      </c>
    </row>
    <row r="260" spans="14:25" ht="46.8" x14ac:dyDescent="0.3">
      <c r="N260" s="358" t="s">
        <v>136</v>
      </c>
      <c r="O260" s="357">
        <v>5</v>
      </c>
      <c r="P260" s="356">
        <v>3</v>
      </c>
      <c r="Q260" s="355">
        <v>503</v>
      </c>
      <c r="R260" s="354" t="s">
        <v>496</v>
      </c>
      <c r="S260" s="353">
        <v>240</v>
      </c>
      <c r="T260" s="352" t="s">
        <v>134</v>
      </c>
      <c r="U260" s="351"/>
      <c r="V260" s="348">
        <v>98000</v>
      </c>
      <c r="W260" s="350"/>
      <c r="X260" s="349">
        <v>0</v>
      </c>
      <c r="Y260" s="348">
        <v>0</v>
      </c>
    </row>
    <row r="261" spans="14:25" ht="124.8" x14ac:dyDescent="0.3">
      <c r="N261" s="364" t="s">
        <v>468</v>
      </c>
      <c r="O261" s="363">
        <v>5</v>
      </c>
      <c r="P261" s="362">
        <v>3</v>
      </c>
      <c r="Q261" s="355">
        <v>503</v>
      </c>
      <c r="R261" s="361" t="s">
        <v>374</v>
      </c>
      <c r="S261" s="360" t="s">
        <v>13</v>
      </c>
      <c r="T261" s="352" t="s">
        <v>134</v>
      </c>
      <c r="U261" s="351"/>
      <c r="V261" s="347">
        <v>406504.07</v>
      </c>
      <c r="W261" s="350"/>
      <c r="X261" s="359">
        <v>0</v>
      </c>
      <c r="Y261" s="347">
        <v>0</v>
      </c>
    </row>
    <row r="262" spans="14:25" ht="46.8" x14ac:dyDescent="0.3">
      <c r="N262" s="358" t="s">
        <v>341</v>
      </c>
      <c r="O262" s="357">
        <v>5</v>
      </c>
      <c r="P262" s="356">
        <v>3</v>
      </c>
      <c r="Q262" s="355">
        <v>503</v>
      </c>
      <c r="R262" s="354" t="s">
        <v>374</v>
      </c>
      <c r="S262" s="353">
        <v>400</v>
      </c>
      <c r="T262" s="352" t="s">
        <v>134</v>
      </c>
      <c r="U262" s="351"/>
      <c r="V262" s="348">
        <v>406504.07</v>
      </c>
      <c r="W262" s="350"/>
      <c r="X262" s="349">
        <v>0</v>
      </c>
      <c r="Y262" s="348">
        <v>0</v>
      </c>
    </row>
    <row r="263" spans="14:25" ht="15.6" x14ac:dyDescent="0.3">
      <c r="N263" s="358" t="s">
        <v>342</v>
      </c>
      <c r="O263" s="357">
        <v>5</v>
      </c>
      <c r="P263" s="356">
        <v>3</v>
      </c>
      <c r="Q263" s="355">
        <v>503</v>
      </c>
      <c r="R263" s="354" t="s">
        <v>374</v>
      </c>
      <c r="S263" s="353">
        <v>410</v>
      </c>
      <c r="T263" s="352" t="s">
        <v>134</v>
      </c>
      <c r="U263" s="351"/>
      <c r="V263" s="348">
        <v>406504.07</v>
      </c>
      <c r="W263" s="350"/>
      <c r="X263" s="349">
        <v>0</v>
      </c>
      <c r="Y263" s="348">
        <v>0</v>
      </c>
    </row>
    <row r="264" spans="14:25" ht="15.6" x14ac:dyDescent="0.3">
      <c r="N264" s="364" t="s">
        <v>177</v>
      </c>
      <c r="O264" s="363">
        <v>8</v>
      </c>
      <c r="P264" s="362">
        <v>0</v>
      </c>
      <c r="Q264" s="355">
        <v>801</v>
      </c>
      <c r="R264" s="361" t="s">
        <v>13</v>
      </c>
      <c r="S264" s="360" t="s">
        <v>13</v>
      </c>
      <c r="T264" s="352">
        <v>0</v>
      </c>
      <c r="U264" s="351"/>
      <c r="V264" s="347">
        <v>7043026</v>
      </c>
      <c r="W264" s="350"/>
      <c r="X264" s="359">
        <v>0</v>
      </c>
      <c r="Y264" s="347">
        <v>0</v>
      </c>
    </row>
    <row r="265" spans="14:25" ht="15.6" x14ac:dyDescent="0.3">
      <c r="N265" s="364" t="s">
        <v>178</v>
      </c>
      <c r="O265" s="363">
        <v>8</v>
      </c>
      <c r="P265" s="362">
        <v>1</v>
      </c>
      <c r="Q265" s="355">
        <v>801</v>
      </c>
      <c r="R265" s="361" t="s">
        <v>13</v>
      </c>
      <c r="S265" s="360" t="s">
        <v>13</v>
      </c>
      <c r="T265" s="352">
        <v>0</v>
      </c>
      <c r="U265" s="351"/>
      <c r="V265" s="347">
        <v>7043026</v>
      </c>
      <c r="W265" s="350"/>
      <c r="X265" s="359">
        <v>0</v>
      </c>
      <c r="Y265" s="347">
        <v>0</v>
      </c>
    </row>
    <row r="266" spans="14:25" ht="31.2" x14ac:dyDescent="0.3">
      <c r="N266" s="364" t="s">
        <v>132</v>
      </c>
      <c r="O266" s="363">
        <v>8</v>
      </c>
      <c r="P266" s="362">
        <v>1</v>
      </c>
      <c r="Q266" s="355">
        <v>801</v>
      </c>
      <c r="R266" s="361" t="s">
        <v>133</v>
      </c>
      <c r="S266" s="360" t="s">
        <v>13</v>
      </c>
      <c r="T266" s="352" t="s">
        <v>134</v>
      </c>
      <c r="U266" s="351"/>
      <c r="V266" s="347">
        <v>7043026</v>
      </c>
      <c r="W266" s="350"/>
      <c r="X266" s="359">
        <v>0</v>
      </c>
      <c r="Y266" s="347">
        <v>0</v>
      </c>
    </row>
    <row r="267" spans="14:25" ht="62.4" x14ac:dyDescent="0.3">
      <c r="N267" s="364" t="s">
        <v>179</v>
      </c>
      <c r="O267" s="363">
        <v>8</v>
      </c>
      <c r="P267" s="362">
        <v>1</v>
      </c>
      <c r="Q267" s="355">
        <v>801</v>
      </c>
      <c r="R267" s="361" t="s">
        <v>180</v>
      </c>
      <c r="S267" s="360" t="s">
        <v>13</v>
      </c>
      <c r="T267" s="352" t="s">
        <v>134</v>
      </c>
      <c r="U267" s="351"/>
      <c r="V267" s="347">
        <v>7043026</v>
      </c>
      <c r="W267" s="350"/>
      <c r="X267" s="359">
        <v>0</v>
      </c>
      <c r="Y267" s="347">
        <v>0</v>
      </c>
    </row>
    <row r="268" spans="14:25" ht="15.6" x14ac:dyDescent="0.3">
      <c r="N268" s="358" t="s">
        <v>139</v>
      </c>
      <c r="O268" s="357">
        <v>8</v>
      </c>
      <c r="P268" s="356">
        <v>1</v>
      </c>
      <c r="Q268" s="355">
        <v>801</v>
      </c>
      <c r="R268" s="354" t="s">
        <v>180</v>
      </c>
      <c r="S268" s="353">
        <v>500</v>
      </c>
      <c r="T268" s="352" t="s">
        <v>134</v>
      </c>
      <c r="U268" s="351"/>
      <c r="V268" s="348">
        <v>7043026</v>
      </c>
      <c r="W268" s="350"/>
      <c r="X268" s="349">
        <v>0</v>
      </c>
      <c r="Y268" s="348">
        <v>0</v>
      </c>
    </row>
    <row r="269" spans="14:25" ht="15.6" x14ac:dyDescent="0.3">
      <c r="N269" s="358" t="s">
        <v>140</v>
      </c>
      <c r="O269" s="357">
        <v>8</v>
      </c>
      <c r="P269" s="356">
        <v>1</v>
      </c>
      <c r="Q269" s="355">
        <v>801</v>
      </c>
      <c r="R269" s="354" t="s">
        <v>180</v>
      </c>
      <c r="S269" s="353">
        <v>540</v>
      </c>
      <c r="T269" s="352" t="s">
        <v>134</v>
      </c>
      <c r="U269" s="351"/>
      <c r="V269" s="348">
        <v>7043026</v>
      </c>
      <c r="W269" s="350"/>
      <c r="X269" s="349">
        <v>0</v>
      </c>
      <c r="Y269" s="348">
        <v>0</v>
      </c>
    </row>
    <row r="270" spans="14:25" ht="15.6" x14ac:dyDescent="0.3">
      <c r="N270" s="364" t="s">
        <v>181</v>
      </c>
      <c r="O270" s="363">
        <v>10</v>
      </c>
      <c r="P270" s="362">
        <v>0</v>
      </c>
      <c r="Q270" s="355">
        <v>1003</v>
      </c>
      <c r="R270" s="361" t="s">
        <v>13</v>
      </c>
      <c r="S270" s="360" t="s">
        <v>13</v>
      </c>
      <c r="T270" s="352">
        <v>0</v>
      </c>
      <c r="U270" s="351"/>
      <c r="V270" s="347">
        <v>561183.19999999995</v>
      </c>
      <c r="W270" s="350"/>
      <c r="X270" s="359">
        <v>549555.80000000005</v>
      </c>
      <c r="Y270" s="347">
        <v>549555.80000000005</v>
      </c>
    </row>
    <row r="271" spans="14:25" ht="15.6" x14ac:dyDescent="0.3">
      <c r="N271" s="364" t="s">
        <v>182</v>
      </c>
      <c r="O271" s="363">
        <v>10</v>
      </c>
      <c r="P271" s="362">
        <v>1</v>
      </c>
      <c r="Q271" s="355">
        <v>1001</v>
      </c>
      <c r="R271" s="361" t="s">
        <v>13</v>
      </c>
      <c r="S271" s="360" t="s">
        <v>13</v>
      </c>
      <c r="T271" s="352">
        <v>0</v>
      </c>
      <c r="U271" s="351"/>
      <c r="V271" s="347">
        <v>553183.19999999995</v>
      </c>
      <c r="W271" s="350"/>
      <c r="X271" s="359">
        <v>541555.80000000005</v>
      </c>
      <c r="Y271" s="347">
        <v>541555.80000000005</v>
      </c>
    </row>
    <row r="272" spans="14:25" ht="31.2" x14ac:dyDescent="0.3">
      <c r="N272" s="364" t="s">
        <v>132</v>
      </c>
      <c r="O272" s="363">
        <v>10</v>
      </c>
      <c r="P272" s="362">
        <v>1</v>
      </c>
      <c r="Q272" s="355">
        <v>1001</v>
      </c>
      <c r="R272" s="361" t="s">
        <v>133</v>
      </c>
      <c r="S272" s="360" t="s">
        <v>13</v>
      </c>
      <c r="T272" s="352" t="s">
        <v>134</v>
      </c>
      <c r="U272" s="351"/>
      <c r="V272" s="347">
        <v>553183.19999999995</v>
      </c>
      <c r="W272" s="350"/>
      <c r="X272" s="359">
        <v>541555.80000000005</v>
      </c>
      <c r="Y272" s="347">
        <v>541555.80000000005</v>
      </c>
    </row>
    <row r="273" spans="14:25" ht="31.2" x14ac:dyDescent="0.3">
      <c r="N273" s="364" t="s">
        <v>183</v>
      </c>
      <c r="O273" s="363">
        <v>10</v>
      </c>
      <c r="P273" s="362">
        <v>1</v>
      </c>
      <c r="Q273" s="355">
        <v>1001</v>
      </c>
      <c r="R273" s="361" t="s">
        <v>184</v>
      </c>
      <c r="S273" s="360" t="s">
        <v>13</v>
      </c>
      <c r="T273" s="352" t="s">
        <v>134</v>
      </c>
      <c r="U273" s="351"/>
      <c r="V273" s="347">
        <v>553183.19999999995</v>
      </c>
      <c r="W273" s="350"/>
      <c r="X273" s="359">
        <v>541555.80000000005</v>
      </c>
      <c r="Y273" s="347">
        <v>541555.80000000005</v>
      </c>
    </row>
    <row r="274" spans="14:25" ht="31.2" x14ac:dyDescent="0.3">
      <c r="N274" s="358" t="s">
        <v>185</v>
      </c>
      <c r="O274" s="357">
        <v>10</v>
      </c>
      <c r="P274" s="356">
        <v>1</v>
      </c>
      <c r="Q274" s="355">
        <v>1001</v>
      </c>
      <c r="R274" s="354" t="s">
        <v>184</v>
      </c>
      <c r="S274" s="353">
        <v>300</v>
      </c>
      <c r="T274" s="352" t="s">
        <v>134</v>
      </c>
      <c r="U274" s="351"/>
      <c r="V274" s="348">
        <v>553183.19999999995</v>
      </c>
      <c r="W274" s="350"/>
      <c r="X274" s="349">
        <v>541555.80000000005</v>
      </c>
      <c r="Y274" s="348">
        <v>541555.80000000005</v>
      </c>
    </row>
    <row r="275" spans="14:25" ht="31.2" x14ac:dyDescent="0.3">
      <c r="N275" s="358" t="s">
        <v>186</v>
      </c>
      <c r="O275" s="357">
        <v>10</v>
      </c>
      <c r="P275" s="356">
        <v>1</v>
      </c>
      <c r="Q275" s="355">
        <v>1001</v>
      </c>
      <c r="R275" s="354" t="s">
        <v>184</v>
      </c>
      <c r="S275" s="353">
        <v>310</v>
      </c>
      <c r="T275" s="352" t="s">
        <v>134</v>
      </c>
      <c r="U275" s="351"/>
      <c r="V275" s="348">
        <v>553183.19999999995</v>
      </c>
      <c r="W275" s="350"/>
      <c r="X275" s="349">
        <v>541555.80000000005</v>
      </c>
      <c r="Y275" s="348">
        <v>541555.80000000005</v>
      </c>
    </row>
    <row r="276" spans="14:25" ht="15.6" x14ac:dyDescent="0.3">
      <c r="N276" s="364" t="s">
        <v>379</v>
      </c>
      <c r="O276" s="363">
        <v>10</v>
      </c>
      <c r="P276" s="362">
        <v>3</v>
      </c>
      <c r="Q276" s="355">
        <v>1003</v>
      </c>
      <c r="R276" s="361" t="s">
        <v>13</v>
      </c>
      <c r="S276" s="360" t="s">
        <v>13</v>
      </c>
      <c r="T276" s="352">
        <v>0</v>
      </c>
      <c r="U276" s="351"/>
      <c r="V276" s="347">
        <v>8000</v>
      </c>
      <c r="W276" s="350"/>
      <c r="X276" s="359">
        <v>8000</v>
      </c>
      <c r="Y276" s="347">
        <v>8000</v>
      </c>
    </row>
    <row r="277" spans="14:25" ht="31.2" x14ac:dyDescent="0.3">
      <c r="N277" s="364" t="s">
        <v>132</v>
      </c>
      <c r="O277" s="363">
        <v>10</v>
      </c>
      <c r="P277" s="362">
        <v>3</v>
      </c>
      <c r="Q277" s="355">
        <v>1003</v>
      </c>
      <c r="R277" s="361" t="s">
        <v>133</v>
      </c>
      <c r="S277" s="360" t="s">
        <v>13</v>
      </c>
      <c r="T277" s="352" t="s">
        <v>134</v>
      </c>
      <c r="U277" s="351"/>
      <c r="V277" s="347">
        <v>8000</v>
      </c>
      <c r="W277" s="350"/>
      <c r="X277" s="359">
        <v>8000</v>
      </c>
      <c r="Y277" s="347">
        <v>8000</v>
      </c>
    </row>
    <row r="278" spans="14:25" ht="62.4" x14ac:dyDescent="0.3">
      <c r="N278" s="364" t="s">
        <v>381</v>
      </c>
      <c r="O278" s="363">
        <v>10</v>
      </c>
      <c r="P278" s="362">
        <v>3</v>
      </c>
      <c r="Q278" s="355">
        <v>1003</v>
      </c>
      <c r="R278" s="361" t="s">
        <v>382</v>
      </c>
      <c r="S278" s="360" t="s">
        <v>13</v>
      </c>
      <c r="T278" s="352" t="s">
        <v>134</v>
      </c>
      <c r="U278" s="351"/>
      <c r="V278" s="347">
        <v>8000</v>
      </c>
      <c r="W278" s="350"/>
      <c r="X278" s="359">
        <v>8000</v>
      </c>
      <c r="Y278" s="347">
        <v>8000</v>
      </c>
    </row>
    <row r="279" spans="14:25" ht="31.2" x14ac:dyDescent="0.3">
      <c r="N279" s="358" t="s">
        <v>185</v>
      </c>
      <c r="O279" s="357">
        <v>10</v>
      </c>
      <c r="P279" s="356">
        <v>3</v>
      </c>
      <c r="Q279" s="355">
        <v>1003</v>
      </c>
      <c r="R279" s="354" t="s">
        <v>382</v>
      </c>
      <c r="S279" s="353">
        <v>300</v>
      </c>
      <c r="T279" s="352" t="s">
        <v>134</v>
      </c>
      <c r="U279" s="351"/>
      <c r="V279" s="348">
        <v>8000</v>
      </c>
      <c r="W279" s="350"/>
      <c r="X279" s="349">
        <v>8000</v>
      </c>
      <c r="Y279" s="348">
        <v>8000</v>
      </c>
    </row>
    <row r="280" spans="14:25" ht="31.2" x14ac:dyDescent="0.3">
      <c r="N280" s="358" t="s">
        <v>186</v>
      </c>
      <c r="O280" s="357">
        <v>10</v>
      </c>
      <c r="P280" s="356">
        <v>3</v>
      </c>
      <c r="Q280" s="355">
        <v>1003</v>
      </c>
      <c r="R280" s="354" t="s">
        <v>382</v>
      </c>
      <c r="S280" s="353">
        <v>310</v>
      </c>
      <c r="T280" s="352" t="s">
        <v>134</v>
      </c>
      <c r="U280" s="351"/>
      <c r="V280" s="348">
        <v>8000</v>
      </c>
      <c r="W280" s="350"/>
      <c r="X280" s="349">
        <v>8000</v>
      </c>
      <c r="Y280" s="348">
        <v>8000</v>
      </c>
    </row>
    <row r="281" spans="14:25" ht="15.6" x14ac:dyDescent="0.3">
      <c r="N281" s="364" t="s">
        <v>187</v>
      </c>
      <c r="O281" s="363">
        <v>11</v>
      </c>
      <c r="P281" s="362">
        <v>0</v>
      </c>
      <c r="Q281" s="355">
        <v>1102</v>
      </c>
      <c r="R281" s="361" t="s">
        <v>13</v>
      </c>
      <c r="S281" s="360" t="s">
        <v>13</v>
      </c>
      <c r="T281" s="352">
        <v>0</v>
      </c>
      <c r="U281" s="351"/>
      <c r="V281" s="347">
        <v>300000</v>
      </c>
      <c r="W281" s="350"/>
      <c r="X281" s="359">
        <v>0</v>
      </c>
      <c r="Y281" s="347">
        <v>0</v>
      </c>
    </row>
    <row r="282" spans="14:25" ht="15.6" x14ac:dyDescent="0.3">
      <c r="N282" s="364" t="s">
        <v>188</v>
      </c>
      <c r="O282" s="363">
        <v>11</v>
      </c>
      <c r="P282" s="362">
        <v>2</v>
      </c>
      <c r="Q282" s="355">
        <v>1102</v>
      </c>
      <c r="R282" s="361" t="s">
        <v>13</v>
      </c>
      <c r="S282" s="360" t="s">
        <v>13</v>
      </c>
      <c r="T282" s="352">
        <v>0</v>
      </c>
      <c r="U282" s="351"/>
      <c r="V282" s="347">
        <v>300000</v>
      </c>
      <c r="W282" s="350"/>
      <c r="X282" s="359">
        <v>0</v>
      </c>
      <c r="Y282" s="347">
        <v>0</v>
      </c>
    </row>
    <row r="283" spans="14:25" ht="31.2" x14ac:dyDescent="0.3">
      <c r="N283" s="364" t="s">
        <v>132</v>
      </c>
      <c r="O283" s="363">
        <v>11</v>
      </c>
      <c r="P283" s="362">
        <v>2</v>
      </c>
      <c r="Q283" s="355">
        <v>1102</v>
      </c>
      <c r="R283" s="361" t="s">
        <v>133</v>
      </c>
      <c r="S283" s="360" t="s">
        <v>13</v>
      </c>
      <c r="T283" s="352" t="s">
        <v>134</v>
      </c>
      <c r="U283" s="351"/>
      <c r="V283" s="347">
        <v>300000</v>
      </c>
      <c r="W283" s="350"/>
      <c r="X283" s="359">
        <v>0</v>
      </c>
      <c r="Y283" s="347">
        <v>0</v>
      </c>
    </row>
    <row r="284" spans="14:25" ht="124.8" x14ac:dyDescent="0.3">
      <c r="N284" s="364" t="s">
        <v>189</v>
      </c>
      <c r="O284" s="363">
        <v>11</v>
      </c>
      <c r="P284" s="362">
        <v>2</v>
      </c>
      <c r="Q284" s="355">
        <v>1102</v>
      </c>
      <c r="R284" s="361" t="s">
        <v>190</v>
      </c>
      <c r="S284" s="360" t="s">
        <v>13</v>
      </c>
      <c r="T284" s="352" t="s">
        <v>134</v>
      </c>
      <c r="U284" s="351"/>
      <c r="V284" s="347">
        <v>300000</v>
      </c>
      <c r="W284" s="350"/>
      <c r="X284" s="359">
        <v>0</v>
      </c>
      <c r="Y284" s="347">
        <v>0</v>
      </c>
    </row>
    <row r="285" spans="14:25" ht="15.6" x14ac:dyDescent="0.3">
      <c r="N285" s="358" t="s">
        <v>139</v>
      </c>
      <c r="O285" s="357">
        <v>11</v>
      </c>
      <c r="P285" s="356">
        <v>2</v>
      </c>
      <c r="Q285" s="355">
        <v>1102</v>
      </c>
      <c r="R285" s="354" t="s">
        <v>190</v>
      </c>
      <c r="S285" s="353">
        <v>500</v>
      </c>
      <c r="T285" s="352" t="s">
        <v>134</v>
      </c>
      <c r="U285" s="351"/>
      <c r="V285" s="348">
        <v>300000</v>
      </c>
      <c r="W285" s="350"/>
      <c r="X285" s="349">
        <v>0</v>
      </c>
      <c r="Y285" s="348">
        <v>0</v>
      </c>
    </row>
    <row r="286" spans="14:25" ht="15.6" x14ac:dyDescent="0.3">
      <c r="N286" s="358" t="s">
        <v>140</v>
      </c>
      <c r="O286" s="357">
        <v>11</v>
      </c>
      <c r="P286" s="356">
        <v>2</v>
      </c>
      <c r="Q286" s="355">
        <v>1102</v>
      </c>
      <c r="R286" s="354" t="s">
        <v>190</v>
      </c>
      <c r="S286" s="353">
        <v>540</v>
      </c>
      <c r="T286" s="352" t="s">
        <v>134</v>
      </c>
      <c r="U286" s="351"/>
      <c r="V286" s="348">
        <v>300000</v>
      </c>
      <c r="W286" s="350"/>
      <c r="X286" s="349">
        <v>0</v>
      </c>
      <c r="Y286" s="348">
        <v>0</v>
      </c>
    </row>
    <row r="287" spans="14:25" ht="15.6" x14ac:dyDescent="0.3">
      <c r="N287" s="364" t="s">
        <v>191</v>
      </c>
      <c r="O287" s="363">
        <v>99</v>
      </c>
      <c r="P287" s="362">
        <v>0</v>
      </c>
      <c r="Q287" s="355">
        <v>9999</v>
      </c>
      <c r="R287" s="361" t="s">
        <v>13</v>
      </c>
      <c r="S287" s="360" t="s">
        <v>13</v>
      </c>
      <c r="T287" s="352">
        <v>0</v>
      </c>
      <c r="U287" s="351"/>
      <c r="V287" s="347">
        <v>0</v>
      </c>
      <c r="W287" s="350"/>
      <c r="X287" s="359">
        <v>1674570</v>
      </c>
      <c r="Y287" s="347">
        <v>3428435</v>
      </c>
    </row>
    <row r="288" spans="14:25" ht="15.6" x14ac:dyDescent="0.3">
      <c r="N288" s="364" t="s">
        <v>191</v>
      </c>
      <c r="O288" s="363">
        <v>99</v>
      </c>
      <c r="P288" s="362">
        <v>99</v>
      </c>
      <c r="Q288" s="355">
        <v>9999</v>
      </c>
      <c r="R288" s="361" t="s">
        <v>13</v>
      </c>
      <c r="S288" s="360" t="s">
        <v>13</v>
      </c>
      <c r="T288" s="352">
        <v>0</v>
      </c>
      <c r="U288" s="351"/>
      <c r="V288" s="347">
        <v>0</v>
      </c>
      <c r="W288" s="350"/>
      <c r="X288" s="359">
        <v>1674570</v>
      </c>
      <c r="Y288" s="347">
        <v>3428435</v>
      </c>
    </row>
    <row r="289" spans="14:25" ht="31.2" x14ac:dyDescent="0.3">
      <c r="N289" s="364" t="s">
        <v>132</v>
      </c>
      <c r="O289" s="363">
        <v>99</v>
      </c>
      <c r="P289" s="362">
        <v>99</v>
      </c>
      <c r="Q289" s="355">
        <v>9999</v>
      </c>
      <c r="R289" s="361" t="s">
        <v>133</v>
      </c>
      <c r="S289" s="360" t="s">
        <v>13</v>
      </c>
      <c r="T289" s="352" t="s">
        <v>134</v>
      </c>
      <c r="U289" s="351"/>
      <c r="V289" s="347">
        <v>0</v>
      </c>
      <c r="W289" s="350"/>
      <c r="X289" s="359">
        <v>1674570</v>
      </c>
      <c r="Y289" s="347">
        <v>3428435</v>
      </c>
    </row>
    <row r="290" spans="14:25" ht="15.6" x14ac:dyDescent="0.3">
      <c r="N290" s="364" t="s">
        <v>191</v>
      </c>
      <c r="O290" s="363">
        <v>99</v>
      </c>
      <c r="P290" s="362">
        <v>99</v>
      </c>
      <c r="Q290" s="355">
        <v>9999</v>
      </c>
      <c r="R290" s="361" t="s">
        <v>192</v>
      </c>
      <c r="S290" s="360" t="s">
        <v>13</v>
      </c>
      <c r="T290" s="352" t="s">
        <v>134</v>
      </c>
      <c r="U290" s="351"/>
      <c r="V290" s="347">
        <v>0</v>
      </c>
      <c r="W290" s="350"/>
      <c r="X290" s="359">
        <v>1674570</v>
      </c>
      <c r="Y290" s="347">
        <v>3428435</v>
      </c>
    </row>
    <row r="291" spans="14:25" ht="15.6" x14ac:dyDescent="0.3">
      <c r="N291" s="358" t="s">
        <v>191</v>
      </c>
      <c r="O291" s="357">
        <v>99</v>
      </c>
      <c r="P291" s="356">
        <v>99</v>
      </c>
      <c r="Q291" s="355">
        <v>9999</v>
      </c>
      <c r="R291" s="354" t="s">
        <v>192</v>
      </c>
      <c r="S291" s="353">
        <v>900</v>
      </c>
      <c r="T291" s="352" t="s">
        <v>134</v>
      </c>
      <c r="U291" s="351"/>
      <c r="V291" s="348">
        <v>0</v>
      </c>
      <c r="W291" s="350"/>
      <c r="X291" s="349">
        <v>1674570</v>
      </c>
      <c r="Y291" s="348">
        <v>3428435</v>
      </c>
    </row>
    <row r="292" spans="14:25" ht="15.6" x14ac:dyDescent="0.3">
      <c r="N292" s="358" t="s">
        <v>191</v>
      </c>
      <c r="O292" s="357">
        <v>99</v>
      </c>
      <c r="P292" s="356">
        <v>99</v>
      </c>
      <c r="Q292" s="355">
        <v>9999</v>
      </c>
      <c r="R292" s="354" t="s">
        <v>192</v>
      </c>
      <c r="S292" s="353">
        <v>990</v>
      </c>
      <c r="T292" s="352" t="s">
        <v>134</v>
      </c>
      <c r="U292" s="351"/>
      <c r="V292" s="348">
        <v>0</v>
      </c>
      <c r="W292" s="350"/>
      <c r="X292" s="349">
        <v>1674570</v>
      </c>
      <c r="Y292" s="348">
        <v>3428435</v>
      </c>
    </row>
    <row r="293" spans="14:25" ht="15.6" x14ac:dyDescent="0.3">
      <c r="N293" s="346" t="s">
        <v>61</v>
      </c>
      <c r="O293" s="345"/>
      <c r="P293" s="345"/>
      <c r="Q293" s="345"/>
      <c r="R293" s="345"/>
      <c r="S293" s="344"/>
      <c r="T293" s="343"/>
      <c r="U293" s="342"/>
      <c r="V293" s="294">
        <v>352758039.37</v>
      </c>
      <c r="W293" s="307"/>
      <c r="X293" s="295">
        <v>224132380.69999999</v>
      </c>
      <c r="Y293" s="294">
        <v>177513142.94</v>
      </c>
    </row>
  </sheetData>
  <mergeCells count="195"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2"/>
  <sheetViews>
    <sheetView view="pageBreakPreview" zoomScale="110" zoomScaleSheetLayoutView="110" workbookViewId="0">
      <selection activeCell="S1" sqref="S1:V5"/>
    </sheetView>
  </sheetViews>
  <sheetFormatPr defaultColWidth="9.109375" defaultRowHeight="13.2" x14ac:dyDescent="0.25"/>
  <cols>
    <col min="1" max="1" width="1.5546875" style="23" customWidth="1"/>
    <col min="2" max="13" width="0" style="23" hidden="1" customWidth="1"/>
    <col min="14" max="14" width="49.5546875" style="23" customWidth="1"/>
    <col min="15" max="15" width="16.88671875" style="23" customWidth="1"/>
    <col min="16" max="16" width="9.33203125" style="23" customWidth="1"/>
    <col min="17" max="17" width="8.332031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09375" style="23" customWidth="1"/>
    <col min="22" max="22" width="18.5546875" style="23" customWidth="1"/>
    <col min="23" max="24" width="0" style="23" hidden="1" customWidth="1"/>
    <col min="25" max="25" width="0.109375" style="23" customWidth="1"/>
    <col min="26" max="253" width="9.109375" style="23" customWidth="1"/>
    <col min="254" max="16384" width="9.109375" style="23"/>
  </cols>
  <sheetData>
    <row r="1" spans="1:25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14" t="s">
        <v>606</v>
      </c>
      <c r="T1" s="414"/>
      <c r="U1" s="414" t="s">
        <v>502</v>
      </c>
      <c r="V1" s="414"/>
      <c r="W1" s="22"/>
      <c r="X1" s="22"/>
      <c r="Y1" s="22"/>
    </row>
    <row r="2" spans="1: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14" t="s">
        <v>502</v>
      </c>
      <c r="T2" s="414"/>
      <c r="U2" s="414" t="s">
        <v>502</v>
      </c>
      <c r="V2" s="414"/>
      <c r="W2" s="22"/>
      <c r="X2" s="22"/>
      <c r="Y2" s="22"/>
    </row>
    <row r="3" spans="1:2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14" t="s">
        <v>502</v>
      </c>
      <c r="T3" s="414"/>
      <c r="U3" s="414" t="s">
        <v>502</v>
      </c>
      <c r="V3" s="414"/>
      <c r="W3" s="22"/>
      <c r="X3" s="22"/>
      <c r="Y3" s="22"/>
    </row>
    <row r="4" spans="1:25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14" t="s">
        <v>502</v>
      </c>
      <c r="T4" s="414"/>
      <c r="U4" s="414" t="s">
        <v>502</v>
      </c>
      <c r="V4" s="414"/>
      <c r="W4" s="24"/>
      <c r="X4" s="24"/>
      <c r="Y4" s="24"/>
    </row>
    <row r="5" spans="1:25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14" t="s">
        <v>502</v>
      </c>
      <c r="T5" s="414"/>
      <c r="U5" s="414" t="s">
        <v>502</v>
      </c>
      <c r="V5" s="414"/>
      <c r="W5" s="24"/>
      <c r="X5" s="24"/>
      <c r="Y5" s="24"/>
    </row>
    <row r="6" spans="1:2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15" t="s">
        <v>516</v>
      </c>
      <c r="O8" s="415"/>
      <c r="P8" s="415"/>
      <c r="Q8" s="415"/>
      <c r="R8" s="415"/>
      <c r="S8" s="415"/>
      <c r="T8" s="415"/>
      <c r="U8" s="415"/>
      <c r="V8" s="415"/>
      <c r="W8" s="24"/>
      <c r="X8" s="24"/>
      <c r="Y8" s="24"/>
    </row>
    <row r="9" spans="1:25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15"/>
      <c r="O9" s="415"/>
      <c r="P9" s="415"/>
      <c r="Q9" s="415"/>
      <c r="R9" s="415"/>
      <c r="S9" s="415"/>
      <c r="T9" s="415"/>
      <c r="U9" s="415"/>
      <c r="V9" s="415"/>
      <c r="W9" s="24"/>
      <c r="X9" s="24"/>
      <c r="Y9" s="24"/>
    </row>
    <row r="10" spans="1:25" ht="33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415"/>
      <c r="O10" s="415"/>
      <c r="P10" s="415"/>
      <c r="Q10" s="415"/>
      <c r="R10" s="415"/>
      <c r="S10" s="415"/>
      <c r="T10" s="415"/>
      <c r="U10" s="415"/>
      <c r="V10" s="415"/>
      <c r="W10" s="25"/>
      <c r="X10" s="24"/>
      <c r="Y10" s="24"/>
    </row>
    <row r="11" spans="1:25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6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416" t="s">
        <v>12</v>
      </c>
      <c r="T12" s="416"/>
      <c r="U12" s="416"/>
      <c r="V12" s="416"/>
      <c r="W12" s="26"/>
      <c r="X12" s="27"/>
      <c r="Y12" s="27"/>
    </row>
    <row r="13" spans="1:25" ht="15.6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417" t="s">
        <v>267</v>
      </c>
      <c r="T13" s="119"/>
      <c r="U13" s="419" t="s">
        <v>275</v>
      </c>
      <c r="V13" s="417" t="s">
        <v>472</v>
      </c>
      <c r="W13" s="26"/>
      <c r="X13" s="27"/>
      <c r="Y13" s="27"/>
    </row>
    <row r="14" spans="1:25" ht="46.8" x14ac:dyDescent="0.25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418"/>
      <c r="T14" s="180" t="s">
        <v>23</v>
      </c>
      <c r="U14" s="420"/>
      <c r="V14" s="418"/>
      <c r="W14" s="31"/>
      <c r="X14" s="31"/>
      <c r="Y14" s="26"/>
    </row>
    <row r="15" spans="1:25" ht="15.6" x14ac:dyDescent="0.2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2.4" x14ac:dyDescent="0.3">
      <c r="A16" s="38"/>
      <c r="B16" s="411" t="s">
        <v>24</v>
      </c>
      <c r="C16" s="412"/>
      <c r="D16" s="412"/>
      <c r="E16" s="412"/>
      <c r="F16" s="412"/>
      <c r="G16" s="412"/>
      <c r="H16" s="412"/>
      <c r="I16" s="412"/>
      <c r="J16" s="412"/>
      <c r="K16" s="413"/>
      <c r="L16" s="39">
        <v>113</v>
      </c>
      <c r="M16" s="40"/>
      <c r="N16" s="341" t="s">
        <v>466</v>
      </c>
      <c r="O16" s="340" t="s">
        <v>168</v>
      </c>
      <c r="P16" s="340" t="s">
        <v>13</v>
      </c>
      <c r="Q16" s="339">
        <v>0</v>
      </c>
      <c r="R16" s="339">
        <v>0</v>
      </c>
      <c r="S16" s="327">
        <v>12736316.109999999</v>
      </c>
      <c r="T16" s="335"/>
      <c r="U16" s="328">
        <v>14381010.1</v>
      </c>
      <c r="V16" s="327">
        <v>0</v>
      </c>
      <c r="W16" s="44" t="s">
        <v>25</v>
      </c>
      <c r="X16" s="45"/>
      <c r="Y16" s="46"/>
    </row>
    <row r="17" spans="1:25" ht="31.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41" t="s">
        <v>353</v>
      </c>
      <c r="O17" s="340" t="s">
        <v>354</v>
      </c>
      <c r="P17" s="340" t="s">
        <v>13</v>
      </c>
      <c r="Q17" s="339">
        <v>0</v>
      </c>
      <c r="R17" s="339">
        <v>0</v>
      </c>
      <c r="S17" s="327">
        <v>12736316.109999999</v>
      </c>
      <c r="T17" s="335"/>
      <c r="U17" s="328">
        <v>14381010.1</v>
      </c>
      <c r="V17" s="327">
        <v>0</v>
      </c>
      <c r="W17" s="27"/>
      <c r="X17" s="27"/>
      <c r="Y17" s="27"/>
    </row>
    <row r="18" spans="1:25" ht="140.4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41" t="s">
        <v>501</v>
      </c>
      <c r="O18" s="340" t="s">
        <v>467</v>
      </c>
      <c r="P18" s="340" t="s">
        <v>13</v>
      </c>
      <c r="Q18" s="339">
        <v>0</v>
      </c>
      <c r="R18" s="339">
        <v>0</v>
      </c>
      <c r="S18" s="327">
        <v>12736316.109999999</v>
      </c>
      <c r="T18" s="335"/>
      <c r="U18" s="328">
        <v>14381010.1</v>
      </c>
      <c r="V18" s="327">
        <v>0</v>
      </c>
      <c r="W18" s="26"/>
      <c r="X18" s="27"/>
      <c r="Y18" s="27"/>
    </row>
    <row r="19" spans="1:25" ht="31.2" x14ac:dyDescent="0.25">
      <c r="N19" s="338" t="s">
        <v>135</v>
      </c>
      <c r="O19" s="337" t="s">
        <v>467</v>
      </c>
      <c r="P19" s="337">
        <v>200</v>
      </c>
      <c r="Q19" s="336">
        <v>0</v>
      </c>
      <c r="R19" s="336">
        <v>0</v>
      </c>
      <c r="S19" s="333">
        <v>6858596.3600000003</v>
      </c>
      <c r="T19" s="335"/>
      <c r="U19" s="334">
        <v>14381010.1</v>
      </c>
      <c r="V19" s="333">
        <v>0</v>
      </c>
    </row>
    <row r="20" spans="1:25" ht="46.8" x14ac:dyDescent="0.25">
      <c r="N20" s="338" t="s">
        <v>136</v>
      </c>
      <c r="O20" s="337" t="s">
        <v>467</v>
      </c>
      <c r="P20" s="337" t="s">
        <v>194</v>
      </c>
      <c r="Q20" s="336">
        <v>5</v>
      </c>
      <c r="R20" s="336">
        <v>3</v>
      </c>
      <c r="S20" s="333">
        <v>6858596.3600000003</v>
      </c>
      <c r="T20" s="335"/>
      <c r="U20" s="334">
        <v>14381010.1</v>
      </c>
      <c r="V20" s="333">
        <v>0</v>
      </c>
    </row>
    <row r="21" spans="1:25" ht="15.6" x14ac:dyDescent="0.25">
      <c r="N21" s="338" t="s">
        <v>137</v>
      </c>
      <c r="O21" s="337" t="s">
        <v>467</v>
      </c>
      <c r="P21" s="337">
        <v>800</v>
      </c>
      <c r="Q21" s="336">
        <v>0</v>
      </c>
      <c r="R21" s="336">
        <v>0</v>
      </c>
      <c r="S21" s="333">
        <v>5877719.75</v>
      </c>
      <c r="T21" s="335"/>
      <c r="U21" s="334">
        <v>0</v>
      </c>
      <c r="V21" s="333">
        <v>0</v>
      </c>
    </row>
    <row r="22" spans="1:25" ht="62.4" x14ac:dyDescent="0.25">
      <c r="N22" s="338" t="s">
        <v>162</v>
      </c>
      <c r="O22" s="337" t="s">
        <v>467</v>
      </c>
      <c r="P22" s="337" t="s">
        <v>195</v>
      </c>
      <c r="Q22" s="336">
        <v>5</v>
      </c>
      <c r="R22" s="336">
        <v>3</v>
      </c>
      <c r="S22" s="333">
        <v>5877719.75</v>
      </c>
      <c r="T22" s="335"/>
      <c r="U22" s="334">
        <v>0</v>
      </c>
      <c r="V22" s="333">
        <v>0</v>
      </c>
    </row>
    <row r="23" spans="1:25" ht="46.8" x14ac:dyDescent="0.25">
      <c r="N23" s="341" t="s">
        <v>460</v>
      </c>
      <c r="O23" s="340" t="s">
        <v>461</v>
      </c>
      <c r="P23" s="340" t="s">
        <v>13</v>
      </c>
      <c r="Q23" s="339">
        <v>0</v>
      </c>
      <c r="R23" s="339">
        <v>0</v>
      </c>
      <c r="S23" s="327">
        <v>100000</v>
      </c>
      <c r="T23" s="335"/>
      <c r="U23" s="328">
        <v>100000</v>
      </c>
      <c r="V23" s="327">
        <v>0</v>
      </c>
    </row>
    <row r="24" spans="1:25" ht="46.8" x14ac:dyDescent="0.25">
      <c r="N24" s="341" t="s">
        <v>462</v>
      </c>
      <c r="O24" s="340" t="s">
        <v>463</v>
      </c>
      <c r="P24" s="340" t="s">
        <v>13</v>
      </c>
      <c r="Q24" s="339">
        <v>0</v>
      </c>
      <c r="R24" s="339">
        <v>0</v>
      </c>
      <c r="S24" s="327">
        <v>100000</v>
      </c>
      <c r="T24" s="335"/>
      <c r="U24" s="328">
        <v>100000</v>
      </c>
      <c r="V24" s="327">
        <v>0</v>
      </c>
    </row>
    <row r="25" spans="1:25" ht="15.6" x14ac:dyDescent="0.25">
      <c r="N25" s="338" t="s">
        <v>137</v>
      </c>
      <c r="O25" s="337" t="s">
        <v>463</v>
      </c>
      <c r="P25" s="337">
        <v>800</v>
      </c>
      <c r="Q25" s="336">
        <v>0</v>
      </c>
      <c r="R25" s="336">
        <v>0</v>
      </c>
      <c r="S25" s="333">
        <v>100000</v>
      </c>
      <c r="T25" s="335"/>
      <c r="U25" s="334">
        <v>100000</v>
      </c>
      <c r="V25" s="333">
        <v>0</v>
      </c>
    </row>
    <row r="26" spans="1:25" ht="62.4" x14ac:dyDescent="0.25">
      <c r="N26" s="338" t="s">
        <v>162</v>
      </c>
      <c r="O26" s="337" t="s">
        <v>463</v>
      </c>
      <c r="P26" s="337" t="s">
        <v>195</v>
      </c>
      <c r="Q26" s="336">
        <v>4</v>
      </c>
      <c r="R26" s="336">
        <v>12</v>
      </c>
      <c r="S26" s="333">
        <v>100000</v>
      </c>
      <c r="T26" s="335"/>
      <c r="U26" s="334">
        <v>100000</v>
      </c>
      <c r="V26" s="333">
        <v>0</v>
      </c>
    </row>
    <row r="27" spans="1:25" ht="31.2" x14ac:dyDescent="0.25">
      <c r="N27" s="341" t="s">
        <v>132</v>
      </c>
      <c r="O27" s="340" t="s">
        <v>133</v>
      </c>
      <c r="P27" s="340" t="s">
        <v>13</v>
      </c>
      <c r="Q27" s="339">
        <v>0</v>
      </c>
      <c r="R27" s="339">
        <v>0</v>
      </c>
      <c r="S27" s="327">
        <v>339921723.25999999</v>
      </c>
      <c r="T27" s="335"/>
      <c r="U27" s="328">
        <v>209651370.59999999</v>
      </c>
      <c r="V27" s="327">
        <v>177513142.94</v>
      </c>
    </row>
    <row r="28" spans="1:25" ht="31.2" x14ac:dyDescent="0.25">
      <c r="N28" s="341" t="s">
        <v>598</v>
      </c>
      <c r="O28" s="340" t="s">
        <v>599</v>
      </c>
      <c r="P28" s="340" t="s">
        <v>13</v>
      </c>
      <c r="Q28" s="339">
        <v>0</v>
      </c>
      <c r="R28" s="339">
        <v>0</v>
      </c>
      <c r="S28" s="327">
        <v>463900</v>
      </c>
      <c r="T28" s="335"/>
      <c r="U28" s="328">
        <v>0</v>
      </c>
      <c r="V28" s="327">
        <v>0</v>
      </c>
    </row>
    <row r="29" spans="1:25" ht="15.6" x14ac:dyDescent="0.25">
      <c r="N29" s="338" t="s">
        <v>137</v>
      </c>
      <c r="O29" s="337" t="s">
        <v>599</v>
      </c>
      <c r="P29" s="337">
        <v>800</v>
      </c>
      <c r="Q29" s="336">
        <v>0</v>
      </c>
      <c r="R29" s="336">
        <v>0</v>
      </c>
      <c r="S29" s="333">
        <v>463900</v>
      </c>
      <c r="T29" s="335"/>
      <c r="U29" s="334">
        <v>0</v>
      </c>
      <c r="V29" s="333">
        <v>0</v>
      </c>
    </row>
    <row r="30" spans="1:25" ht="15.6" x14ac:dyDescent="0.25">
      <c r="N30" s="338" t="s">
        <v>138</v>
      </c>
      <c r="O30" s="337" t="s">
        <v>599</v>
      </c>
      <c r="P30" s="337" t="s">
        <v>196</v>
      </c>
      <c r="Q30" s="336">
        <v>1</v>
      </c>
      <c r="R30" s="336">
        <v>7</v>
      </c>
      <c r="S30" s="333">
        <v>463900</v>
      </c>
      <c r="T30" s="335"/>
      <c r="U30" s="334">
        <v>0</v>
      </c>
      <c r="V30" s="333">
        <v>0</v>
      </c>
    </row>
    <row r="31" spans="1:25" ht="31.2" x14ac:dyDescent="0.25">
      <c r="N31" s="341" t="s">
        <v>533</v>
      </c>
      <c r="O31" s="340" t="s">
        <v>534</v>
      </c>
      <c r="P31" s="340" t="s">
        <v>13</v>
      </c>
      <c r="Q31" s="339">
        <v>0</v>
      </c>
      <c r="R31" s="339">
        <v>0</v>
      </c>
      <c r="S31" s="327">
        <v>6030</v>
      </c>
      <c r="T31" s="335"/>
      <c r="U31" s="328">
        <v>0</v>
      </c>
      <c r="V31" s="327">
        <v>0</v>
      </c>
    </row>
    <row r="32" spans="1:25" ht="31.2" x14ac:dyDescent="0.25">
      <c r="N32" s="338" t="s">
        <v>135</v>
      </c>
      <c r="O32" s="337" t="s">
        <v>534</v>
      </c>
      <c r="P32" s="337">
        <v>200</v>
      </c>
      <c r="Q32" s="336">
        <v>0</v>
      </c>
      <c r="R32" s="336">
        <v>0</v>
      </c>
      <c r="S32" s="333">
        <v>6030</v>
      </c>
      <c r="T32" s="335"/>
      <c r="U32" s="334">
        <v>0</v>
      </c>
      <c r="V32" s="333">
        <v>0</v>
      </c>
    </row>
    <row r="33" spans="14:22" ht="46.8" x14ac:dyDescent="0.25">
      <c r="N33" s="338" t="s">
        <v>136</v>
      </c>
      <c r="O33" s="337" t="s">
        <v>534</v>
      </c>
      <c r="P33" s="337" t="s">
        <v>194</v>
      </c>
      <c r="Q33" s="336">
        <v>1</v>
      </c>
      <c r="R33" s="336">
        <v>13</v>
      </c>
      <c r="S33" s="333">
        <v>6030</v>
      </c>
      <c r="T33" s="335"/>
      <c r="U33" s="334">
        <v>0</v>
      </c>
      <c r="V33" s="333">
        <v>0</v>
      </c>
    </row>
    <row r="34" spans="14:22" ht="31.2" x14ac:dyDescent="0.25">
      <c r="N34" s="341" t="s">
        <v>142</v>
      </c>
      <c r="O34" s="340" t="s">
        <v>143</v>
      </c>
      <c r="P34" s="340" t="s">
        <v>13</v>
      </c>
      <c r="Q34" s="339">
        <v>0</v>
      </c>
      <c r="R34" s="339">
        <v>0</v>
      </c>
      <c r="S34" s="327">
        <v>38000</v>
      </c>
      <c r="T34" s="335"/>
      <c r="U34" s="328">
        <v>66825.600000000006</v>
      </c>
      <c r="V34" s="327">
        <v>66825.600000000006</v>
      </c>
    </row>
    <row r="35" spans="14:22" ht="31.2" x14ac:dyDescent="0.25">
      <c r="N35" s="338" t="s">
        <v>135</v>
      </c>
      <c r="O35" s="337" t="s">
        <v>143</v>
      </c>
      <c r="P35" s="337">
        <v>200</v>
      </c>
      <c r="Q35" s="336">
        <v>0</v>
      </c>
      <c r="R35" s="336">
        <v>0</v>
      </c>
      <c r="S35" s="333">
        <v>8000</v>
      </c>
      <c r="T35" s="335"/>
      <c r="U35" s="334">
        <v>36825.599999999999</v>
      </c>
      <c r="V35" s="333">
        <v>36825.599999999999</v>
      </c>
    </row>
    <row r="36" spans="14:22" ht="46.8" x14ac:dyDescent="0.25">
      <c r="N36" s="338" t="s">
        <v>136</v>
      </c>
      <c r="O36" s="337" t="s">
        <v>143</v>
      </c>
      <c r="P36" s="337" t="s">
        <v>194</v>
      </c>
      <c r="Q36" s="336">
        <v>1</v>
      </c>
      <c r="R36" s="336">
        <v>13</v>
      </c>
      <c r="S36" s="333">
        <v>8000</v>
      </c>
      <c r="T36" s="335"/>
      <c r="U36" s="334">
        <v>36825.599999999999</v>
      </c>
      <c r="V36" s="333">
        <v>36825.599999999999</v>
      </c>
    </row>
    <row r="37" spans="14:22" ht="31.2" x14ac:dyDescent="0.25">
      <c r="N37" s="338" t="s">
        <v>185</v>
      </c>
      <c r="O37" s="337" t="s">
        <v>143</v>
      </c>
      <c r="P37" s="337">
        <v>300</v>
      </c>
      <c r="Q37" s="336">
        <v>0</v>
      </c>
      <c r="R37" s="336">
        <v>0</v>
      </c>
      <c r="S37" s="333">
        <v>10000</v>
      </c>
      <c r="T37" s="335"/>
      <c r="U37" s="334">
        <v>10000</v>
      </c>
      <c r="V37" s="333">
        <v>10000</v>
      </c>
    </row>
    <row r="38" spans="14:22" ht="15.6" x14ac:dyDescent="0.25">
      <c r="N38" s="338" t="s">
        <v>281</v>
      </c>
      <c r="O38" s="337" t="s">
        <v>143</v>
      </c>
      <c r="P38" s="337" t="s">
        <v>387</v>
      </c>
      <c r="Q38" s="336">
        <v>1</v>
      </c>
      <c r="R38" s="336">
        <v>13</v>
      </c>
      <c r="S38" s="333">
        <v>10000</v>
      </c>
      <c r="T38" s="335"/>
      <c r="U38" s="334">
        <v>10000</v>
      </c>
      <c r="V38" s="333">
        <v>10000</v>
      </c>
    </row>
    <row r="39" spans="14:22" ht="15.6" x14ac:dyDescent="0.25">
      <c r="N39" s="338" t="s">
        <v>137</v>
      </c>
      <c r="O39" s="337" t="s">
        <v>143</v>
      </c>
      <c r="P39" s="337">
        <v>800</v>
      </c>
      <c r="Q39" s="336">
        <v>0</v>
      </c>
      <c r="R39" s="336">
        <v>0</v>
      </c>
      <c r="S39" s="333">
        <v>20000</v>
      </c>
      <c r="T39" s="335"/>
      <c r="U39" s="334">
        <v>20000</v>
      </c>
      <c r="V39" s="333">
        <v>20000</v>
      </c>
    </row>
    <row r="40" spans="14:22" ht="15.6" x14ac:dyDescent="0.25">
      <c r="N40" s="338" t="s">
        <v>138</v>
      </c>
      <c r="O40" s="337" t="s">
        <v>143</v>
      </c>
      <c r="P40" s="337" t="s">
        <v>196</v>
      </c>
      <c r="Q40" s="336">
        <v>1</v>
      </c>
      <c r="R40" s="336">
        <v>13</v>
      </c>
      <c r="S40" s="333">
        <v>20000</v>
      </c>
      <c r="T40" s="335"/>
      <c r="U40" s="334">
        <v>20000</v>
      </c>
      <c r="V40" s="333">
        <v>20000</v>
      </c>
    </row>
    <row r="41" spans="14:22" ht="15.6" x14ac:dyDescent="0.25">
      <c r="N41" s="341" t="s">
        <v>521</v>
      </c>
      <c r="O41" s="340" t="s">
        <v>522</v>
      </c>
      <c r="P41" s="340" t="s">
        <v>13</v>
      </c>
      <c r="Q41" s="339">
        <v>0</v>
      </c>
      <c r="R41" s="339">
        <v>0</v>
      </c>
      <c r="S41" s="327">
        <v>182000</v>
      </c>
      <c r="T41" s="335"/>
      <c r="U41" s="328">
        <v>0</v>
      </c>
      <c r="V41" s="327">
        <v>0</v>
      </c>
    </row>
    <row r="42" spans="14:22" ht="31.2" x14ac:dyDescent="0.25">
      <c r="N42" s="338" t="s">
        <v>135</v>
      </c>
      <c r="O42" s="337" t="s">
        <v>522</v>
      </c>
      <c r="P42" s="337">
        <v>200</v>
      </c>
      <c r="Q42" s="336">
        <v>0</v>
      </c>
      <c r="R42" s="336">
        <v>0</v>
      </c>
      <c r="S42" s="333">
        <v>182000</v>
      </c>
      <c r="T42" s="335"/>
      <c r="U42" s="334">
        <v>0</v>
      </c>
      <c r="V42" s="333">
        <v>0</v>
      </c>
    </row>
    <row r="43" spans="14:22" ht="46.8" x14ac:dyDescent="0.25">
      <c r="N43" s="338" t="s">
        <v>136</v>
      </c>
      <c r="O43" s="337" t="s">
        <v>522</v>
      </c>
      <c r="P43" s="337" t="s">
        <v>194</v>
      </c>
      <c r="Q43" s="336">
        <v>1</v>
      </c>
      <c r="R43" s="336">
        <v>13</v>
      </c>
      <c r="S43" s="333">
        <v>182000</v>
      </c>
      <c r="T43" s="335"/>
      <c r="U43" s="334">
        <v>0</v>
      </c>
      <c r="V43" s="333">
        <v>0</v>
      </c>
    </row>
    <row r="44" spans="14:22" ht="78" x14ac:dyDescent="0.25">
      <c r="N44" s="341" t="s">
        <v>455</v>
      </c>
      <c r="O44" s="340" t="s">
        <v>456</v>
      </c>
      <c r="P44" s="340" t="s">
        <v>13</v>
      </c>
      <c r="Q44" s="339">
        <v>0</v>
      </c>
      <c r="R44" s="339">
        <v>0</v>
      </c>
      <c r="S44" s="327">
        <v>315000</v>
      </c>
      <c r="T44" s="335"/>
      <c r="U44" s="328">
        <v>0</v>
      </c>
      <c r="V44" s="327">
        <v>0</v>
      </c>
    </row>
    <row r="45" spans="14:22" ht="15.6" x14ac:dyDescent="0.25">
      <c r="N45" s="338" t="s">
        <v>139</v>
      </c>
      <c r="O45" s="337" t="s">
        <v>456</v>
      </c>
      <c r="P45" s="337">
        <v>500</v>
      </c>
      <c r="Q45" s="336">
        <v>0</v>
      </c>
      <c r="R45" s="336">
        <v>0</v>
      </c>
      <c r="S45" s="333">
        <v>315000</v>
      </c>
      <c r="T45" s="335"/>
      <c r="U45" s="334">
        <v>0</v>
      </c>
      <c r="V45" s="333">
        <v>0</v>
      </c>
    </row>
    <row r="46" spans="14:22" ht="15.6" x14ac:dyDescent="0.25">
      <c r="N46" s="338" t="s">
        <v>140</v>
      </c>
      <c r="O46" s="337" t="s">
        <v>456</v>
      </c>
      <c r="P46" s="337" t="s">
        <v>197</v>
      </c>
      <c r="Q46" s="336">
        <v>3</v>
      </c>
      <c r="R46" s="336">
        <v>9</v>
      </c>
      <c r="S46" s="333">
        <v>315000</v>
      </c>
      <c r="T46" s="335"/>
      <c r="U46" s="334">
        <v>0</v>
      </c>
      <c r="V46" s="333">
        <v>0</v>
      </c>
    </row>
    <row r="47" spans="14:22" ht="15.6" x14ac:dyDescent="0.25">
      <c r="N47" s="341" t="s">
        <v>147</v>
      </c>
      <c r="O47" s="340" t="s">
        <v>148</v>
      </c>
      <c r="P47" s="340" t="s">
        <v>13</v>
      </c>
      <c r="Q47" s="339">
        <v>0</v>
      </c>
      <c r="R47" s="339">
        <v>0</v>
      </c>
      <c r="S47" s="327">
        <v>528400</v>
      </c>
      <c r="T47" s="335"/>
      <c r="U47" s="328">
        <v>528400</v>
      </c>
      <c r="V47" s="327">
        <v>528400</v>
      </c>
    </row>
    <row r="48" spans="14:22" ht="31.2" x14ac:dyDescent="0.25">
      <c r="N48" s="338" t="s">
        <v>135</v>
      </c>
      <c r="O48" s="337" t="s">
        <v>148</v>
      </c>
      <c r="P48" s="337">
        <v>200</v>
      </c>
      <c r="Q48" s="336">
        <v>0</v>
      </c>
      <c r="R48" s="336">
        <v>0</v>
      </c>
      <c r="S48" s="333">
        <v>528400</v>
      </c>
      <c r="T48" s="335"/>
      <c r="U48" s="334">
        <v>528400</v>
      </c>
      <c r="V48" s="333">
        <v>528400</v>
      </c>
    </row>
    <row r="49" spans="14:22" ht="46.8" x14ac:dyDescent="0.25">
      <c r="N49" s="338" t="s">
        <v>136</v>
      </c>
      <c r="O49" s="337" t="s">
        <v>148</v>
      </c>
      <c r="P49" s="337" t="s">
        <v>194</v>
      </c>
      <c r="Q49" s="336">
        <v>3</v>
      </c>
      <c r="R49" s="336">
        <v>10</v>
      </c>
      <c r="S49" s="333">
        <v>528400</v>
      </c>
      <c r="T49" s="335"/>
      <c r="U49" s="334">
        <v>528400</v>
      </c>
      <c r="V49" s="333">
        <v>528400</v>
      </c>
    </row>
    <row r="50" spans="14:22" ht="31.2" x14ac:dyDescent="0.25">
      <c r="N50" s="341" t="s">
        <v>149</v>
      </c>
      <c r="O50" s="340" t="s">
        <v>150</v>
      </c>
      <c r="P50" s="340" t="s">
        <v>13</v>
      </c>
      <c r="Q50" s="339">
        <v>0</v>
      </c>
      <c r="R50" s="339">
        <v>0</v>
      </c>
      <c r="S50" s="327">
        <v>3518767.4</v>
      </c>
      <c r="T50" s="335"/>
      <c r="U50" s="328">
        <v>3518767.4</v>
      </c>
      <c r="V50" s="327">
        <v>3518767.4</v>
      </c>
    </row>
    <row r="51" spans="14:22" ht="31.2" x14ac:dyDescent="0.25">
      <c r="N51" s="338" t="s">
        <v>135</v>
      </c>
      <c r="O51" s="337" t="s">
        <v>150</v>
      </c>
      <c r="P51" s="337">
        <v>200</v>
      </c>
      <c r="Q51" s="336">
        <v>0</v>
      </c>
      <c r="R51" s="336">
        <v>0</v>
      </c>
      <c r="S51" s="333">
        <v>3518767.4</v>
      </c>
      <c r="T51" s="335"/>
      <c r="U51" s="334">
        <v>3518767.4</v>
      </c>
      <c r="V51" s="333">
        <v>3518767.4</v>
      </c>
    </row>
    <row r="52" spans="14:22" ht="46.8" x14ac:dyDescent="0.25">
      <c r="N52" s="338" t="s">
        <v>136</v>
      </c>
      <c r="O52" s="337" t="s">
        <v>150</v>
      </c>
      <c r="P52" s="337" t="s">
        <v>194</v>
      </c>
      <c r="Q52" s="336">
        <v>3</v>
      </c>
      <c r="R52" s="336">
        <v>10</v>
      </c>
      <c r="S52" s="333">
        <v>3518767.4</v>
      </c>
      <c r="T52" s="335"/>
      <c r="U52" s="334">
        <v>3518767.4</v>
      </c>
      <c r="V52" s="333">
        <v>3518767.4</v>
      </c>
    </row>
    <row r="53" spans="14:22" ht="31.2" x14ac:dyDescent="0.25">
      <c r="N53" s="341" t="s">
        <v>152</v>
      </c>
      <c r="O53" s="340" t="s">
        <v>153</v>
      </c>
      <c r="P53" s="340" t="s">
        <v>13</v>
      </c>
      <c r="Q53" s="339">
        <v>0</v>
      </c>
      <c r="R53" s="339">
        <v>0</v>
      </c>
      <c r="S53" s="327">
        <v>0</v>
      </c>
      <c r="T53" s="335"/>
      <c r="U53" s="328">
        <v>23532</v>
      </c>
      <c r="V53" s="327">
        <v>23532</v>
      </c>
    </row>
    <row r="54" spans="14:22" ht="31.2" x14ac:dyDescent="0.25">
      <c r="N54" s="338" t="s">
        <v>135</v>
      </c>
      <c r="O54" s="337" t="s">
        <v>153</v>
      </c>
      <c r="P54" s="337">
        <v>200</v>
      </c>
      <c r="Q54" s="336">
        <v>0</v>
      </c>
      <c r="R54" s="336">
        <v>0</v>
      </c>
      <c r="S54" s="333">
        <v>0</v>
      </c>
      <c r="T54" s="335"/>
      <c r="U54" s="334">
        <v>23532</v>
      </c>
      <c r="V54" s="333">
        <v>23532</v>
      </c>
    </row>
    <row r="55" spans="14:22" ht="46.8" x14ac:dyDescent="0.25">
      <c r="N55" s="338" t="s">
        <v>136</v>
      </c>
      <c r="O55" s="337" t="s">
        <v>153</v>
      </c>
      <c r="P55" s="337" t="s">
        <v>194</v>
      </c>
      <c r="Q55" s="336">
        <v>3</v>
      </c>
      <c r="R55" s="336">
        <v>14</v>
      </c>
      <c r="S55" s="333">
        <v>0</v>
      </c>
      <c r="T55" s="335"/>
      <c r="U55" s="334">
        <v>23532</v>
      </c>
      <c r="V55" s="333">
        <v>23532</v>
      </c>
    </row>
    <row r="56" spans="14:22" ht="31.2" x14ac:dyDescent="0.25">
      <c r="N56" s="341" t="s">
        <v>457</v>
      </c>
      <c r="O56" s="340" t="s">
        <v>458</v>
      </c>
      <c r="P56" s="340" t="s">
        <v>13</v>
      </c>
      <c r="Q56" s="339">
        <v>0</v>
      </c>
      <c r="R56" s="339">
        <v>0</v>
      </c>
      <c r="S56" s="327">
        <v>222250</v>
      </c>
      <c r="T56" s="335"/>
      <c r="U56" s="328">
        <v>137000</v>
      </c>
      <c r="V56" s="327">
        <v>137000</v>
      </c>
    </row>
    <row r="57" spans="14:22" ht="31.2" x14ac:dyDescent="0.25">
      <c r="N57" s="338" t="s">
        <v>135</v>
      </c>
      <c r="O57" s="337" t="s">
        <v>458</v>
      </c>
      <c r="P57" s="337">
        <v>200</v>
      </c>
      <c r="Q57" s="336">
        <v>0</v>
      </c>
      <c r="R57" s="336">
        <v>0</v>
      </c>
      <c r="S57" s="333">
        <v>222250</v>
      </c>
      <c r="T57" s="335"/>
      <c r="U57" s="334">
        <v>137000</v>
      </c>
      <c r="V57" s="333">
        <v>137000</v>
      </c>
    </row>
    <row r="58" spans="14:22" ht="46.8" x14ac:dyDescent="0.25">
      <c r="N58" s="338" t="s">
        <v>136</v>
      </c>
      <c r="O58" s="337" t="s">
        <v>458</v>
      </c>
      <c r="P58" s="337" t="s">
        <v>194</v>
      </c>
      <c r="Q58" s="336">
        <v>4</v>
      </c>
      <c r="R58" s="336">
        <v>6</v>
      </c>
      <c r="S58" s="333">
        <v>222250</v>
      </c>
      <c r="T58" s="335"/>
      <c r="U58" s="334">
        <v>137000</v>
      </c>
      <c r="V58" s="333">
        <v>137000</v>
      </c>
    </row>
    <row r="59" spans="14:22" ht="46.8" x14ac:dyDescent="0.25">
      <c r="N59" s="341" t="s">
        <v>508</v>
      </c>
      <c r="O59" s="340" t="s">
        <v>509</v>
      </c>
      <c r="P59" s="340" t="s">
        <v>13</v>
      </c>
      <c r="Q59" s="339">
        <v>0</v>
      </c>
      <c r="R59" s="339">
        <v>0</v>
      </c>
      <c r="S59" s="327">
        <v>10162.459999999999</v>
      </c>
      <c r="T59" s="335"/>
      <c r="U59" s="328">
        <v>0</v>
      </c>
      <c r="V59" s="327">
        <v>0</v>
      </c>
    </row>
    <row r="60" spans="14:22" ht="46.8" x14ac:dyDescent="0.25">
      <c r="N60" s="338" t="s">
        <v>341</v>
      </c>
      <c r="O60" s="337" t="s">
        <v>509</v>
      </c>
      <c r="P60" s="337">
        <v>400</v>
      </c>
      <c r="Q60" s="336">
        <v>0</v>
      </c>
      <c r="R60" s="336">
        <v>0</v>
      </c>
      <c r="S60" s="333">
        <v>10162.459999999999</v>
      </c>
      <c r="T60" s="335"/>
      <c r="U60" s="334">
        <v>0</v>
      </c>
      <c r="V60" s="333">
        <v>0</v>
      </c>
    </row>
    <row r="61" spans="14:22" ht="15.6" x14ac:dyDescent="0.25">
      <c r="N61" s="338" t="s">
        <v>342</v>
      </c>
      <c r="O61" s="337" t="s">
        <v>509</v>
      </c>
      <c r="P61" s="337" t="s">
        <v>389</v>
      </c>
      <c r="Q61" s="336">
        <v>4</v>
      </c>
      <c r="R61" s="336">
        <v>6</v>
      </c>
      <c r="S61" s="333">
        <v>10162.459999999999</v>
      </c>
      <c r="T61" s="335"/>
      <c r="U61" s="334">
        <v>0</v>
      </c>
      <c r="V61" s="333">
        <v>0</v>
      </c>
    </row>
    <row r="62" spans="14:22" ht="46.8" x14ac:dyDescent="0.25">
      <c r="N62" s="341" t="s">
        <v>297</v>
      </c>
      <c r="O62" s="340" t="s">
        <v>298</v>
      </c>
      <c r="P62" s="340" t="s">
        <v>13</v>
      </c>
      <c r="Q62" s="339">
        <v>0</v>
      </c>
      <c r="R62" s="339">
        <v>0</v>
      </c>
      <c r="S62" s="327">
        <v>4846041.0999999996</v>
      </c>
      <c r="T62" s="335"/>
      <c r="U62" s="328">
        <v>4001384.5</v>
      </c>
      <c r="V62" s="327">
        <v>4001384.5</v>
      </c>
    </row>
    <row r="63" spans="14:22" ht="46.8" x14ac:dyDescent="0.25">
      <c r="N63" s="338" t="s">
        <v>299</v>
      </c>
      <c r="O63" s="337" t="s">
        <v>298</v>
      </c>
      <c r="P63" s="337">
        <v>600</v>
      </c>
      <c r="Q63" s="336">
        <v>0</v>
      </c>
      <c r="R63" s="336">
        <v>0</v>
      </c>
      <c r="S63" s="333">
        <v>4846041.0999999996</v>
      </c>
      <c r="T63" s="335"/>
      <c r="U63" s="334">
        <v>4001384.5</v>
      </c>
      <c r="V63" s="333">
        <v>4001384.5</v>
      </c>
    </row>
    <row r="64" spans="14:22" ht="15.6" x14ac:dyDescent="0.25">
      <c r="N64" s="338" t="s">
        <v>300</v>
      </c>
      <c r="O64" s="337" t="s">
        <v>298</v>
      </c>
      <c r="P64" s="337" t="s">
        <v>388</v>
      </c>
      <c r="Q64" s="336">
        <v>4</v>
      </c>
      <c r="R64" s="336">
        <v>7</v>
      </c>
      <c r="S64" s="333">
        <v>4846041.0999999996</v>
      </c>
      <c r="T64" s="335"/>
      <c r="U64" s="334">
        <v>4001384.5</v>
      </c>
      <c r="V64" s="333">
        <v>4001384.5</v>
      </c>
    </row>
    <row r="65" spans="14:22" ht="31.2" x14ac:dyDescent="0.25">
      <c r="N65" s="341" t="s">
        <v>384</v>
      </c>
      <c r="O65" s="340" t="s">
        <v>429</v>
      </c>
      <c r="P65" s="340" t="s">
        <v>13</v>
      </c>
      <c r="Q65" s="339">
        <v>0</v>
      </c>
      <c r="R65" s="339">
        <v>0</v>
      </c>
      <c r="S65" s="327">
        <v>122257.65</v>
      </c>
      <c r="T65" s="335"/>
      <c r="U65" s="328">
        <v>407589</v>
      </c>
      <c r="V65" s="327">
        <v>407589</v>
      </c>
    </row>
    <row r="66" spans="14:22" ht="31.2" x14ac:dyDescent="0.25">
      <c r="N66" s="338" t="s">
        <v>135</v>
      </c>
      <c r="O66" s="337" t="s">
        <v>429</v>
      </c>
      <c r="P66" s="337">
        <v>200</v>
      </c>
      <c r="Q66" s="336">
        <v>0</v>
      </c>
      <c r="R66" s="336">
        <v>0</v>
      </c>
      <c r="S66" s="333">
        <v>122257.65</v>
      </c>
      <c r="T66" s="335"/>
      <c r="U66" s="334">
        <v>407589</v>
      </c>
      <c r="V66" s="333">
        <v>407589</v>
      </c>
    </row>
    <row r="67" spans="14:22" ht="46.8" x14ac:dyDescent="0.25">
      <c r="N67" s="338" t="s">
        <v>136</v>
      </c>
      <c r="O67" s="337" t="s">
        <v>429</v>
      </c>
      <c r="P67" s="337" t="s">
        <v>194</v>
      </c>
      <c r="Q67" s="336">
        <v>4</v>
      </c>
      <c r="R67" s="336">
        <v>8</v>
      </c>
      <c r="S67" s="333">
        <v>122257.65</v>
      </c>
      <c r="T67" s="335"/>
      <c r="U67" s="334">
        <v>407589</v>
      </c>
      <c r="V67" s="333">
        <v>407589</v>
      </c>
    </row>
    <row r="68" spans="14:22" ht="62.4" x14ac:dyDescent="0.25">
      <c r="N68" s="341" t="s">
        <v>156</v>
      </c>
      <c r="O68" s="340" t="s">
        <v>157</v>
      </c>
      <c r="P68" s="340" t="s">
        <v>13</v>
      </c>
      <c r="Q68" s="339">
        <v>0</v>
      </c>
      <c r="R68" s="339">
        <v>0</v>
      </c>
      <c r="S68" s="327">
        <v>9941546.5</v>
      </c>
      <c r="T68" s="335"/>
      <c r="U68" s="328">
        <v>10766250</v>
      </c>
      <c r="V68" s="327">
        <v>12675180</v>
      </c>
    </row>
    <row r="69" spans="14:22" ht="46.8" x14ac:dyDescent="0.25">
      <c r="N69" s="338" t="s">
        <v>299</v>
      </c>
      <c r="O69" s="337" t="s">
        <v>157</v>
      </c>
      <c r="P69" s="337">
        <v>600</v>
      </c>
      <c r="Q69" s="336">
        <v>0</v>
      </c>
      <c r="R69" s="336">
        <v>0</v>
      </c>
      <c r="S69" s="333">
        <v>9941546.5</v>
      </c>
      <c r="T69" s="335"/>
      <c r="U69" s="334">
        <v>10766250</v>
      </c>
      <c r="V69" s="333">
        <v>12675180</v>
      </c>
    </row>
    <row r="70" spans="14:22" ht="15.6" x14ac:dyDescent="0.25">
      <c r="N70" s="338" t="s">
        <v>434</v>
      </c>
      <c r="O70" s="337" t="s">
        <v>157</v>
      </c>
      <c r="P70" s="337" t="s">
        <v>437</v>
      </c>
      <c r="Q70" s="336">
        <v>4</v>
      </c>
      <c r="R70" s="336">
        <v>9</v>
      </c>
      <c r="S70" s="333">
        <v>9941546.5</v>
      </c>
      <c r="T70" s="335"/>
      <c r="U70" s="334">
        <v>10766250</v>
      </c>
      <c r="V70" s="333">
        <v>12675180</v>
      </c>
    </row>
    <row r="71" spans="14:22" ht="46.8" x14ac:dyDescent="0.25">
      <c r="N71" s="341" t="s">
        <v>525</v>
      </c>
      <c r="O71" s="340" t="s">
        <v>526</v>
      </c>
      <c r="P71" s="340" t="s">
        <v>13</v>
      </c>
      <c r="Q71" s="339">
        <v>0</v>
      </c>
      <c r="R71" s="339">
        <v>0</v>
      </c>
      <c r="S71" s="327">
        <v>12856279.939999999</v>
      </c>
      <c r="T71" s="335"/>
      <c r="U71" s="328">
        <v>0</v>
      </c>
      <c r="V71" s="327">
        <v>0</v>
      </c>
    </row>
    <row r="72" spans="14:22" ht="46.8" x14ac:dyDescent="0.25">
      <c r="N72" s="338" t="s">
        <v>299</v>
      </c>
      <c r="O72" s="337" t="s">
        <v>526</v>
      </c>
      <c r="P72" s="337">
        <v>600</v>
      </c>
      <c r="Q72" s="336">
        <v>0</v>
      </c>
      <c r="R72" s="336">
        <v>0</v>
      </c>
      <c r="S72" s="333">
        <v>12856279.939999999</v>
      </c>
      <c r="T72" s="335"/>
      <c r="U72" s="334">
        <v>0</v>
      </c>
      <c r="V72" s="333">
        <v>0</v>
      </c>
    </row>
    <row r="73" spans="14:22" ht="15.6" x14ac:dyDescent="0.25">
      <c r="N73" s="338" t="s">
        <v>434</v>
      </c>
      <c r="O73" s="337" t="s">
        <v>526</v>
      </c>
      <c r="P73" s="337" t="s">
        <v>437</v>
      </c>
      <c r="Q73" s="336">
        <v>4</v>
      </c>
      <c r="R73" s="336">
        <v>9</v>
      </c>
      <c r="S73" s="333">
        <v>12856279.939999999</v>
      </c>
      <c r="T73" s="335"/>
      <c r="U73" s="334">
        <v>0</v>
      </c>
      <c r="V73" s="333">
        <v>0</v>
      </c>
    </row>
    <row r="74" spans="14:22" ht="31.2" x14ac:dyDescent="0.25">
      <c r="N74" s="341" t="s">
        <v>304</v>
      </c>
      <c r="O74" s="340" t="s">
        <v>305</v>
      </c>
      <c r="P74" s="340" t="s">
        <v>13</v>
      </c>
      <c r="Q74" s="339">
        <v>0</v>
      </c>
      <c r="R74" s="339">
        <v>0</v>
      </c>
      <c r="S74" s="327">
        <v>5813970</v>
      </c>
      <c r="T74" s="335"/>
      <c r="U74" s="328">
        <v>4120000</v>
      </c>
      <c r="V74" s="327">
        <v>4120000</v>
      </c>
    </row>
    <row r="75" spans="14:22" ht="31.2" x14ac:dyDescent="0.25">
      <c r="N75" s="338" t="s">
        <v>135</v>
      </c>
      <c r="O75" s="337" t="s">
        <v>305</v>
      </c>
      <c r="P75" s="337">
        <v>200</v>
      </c>
      <c r="Q75" s="336">
        <v>0</v>
      </c>
      <c r="R75" s="336">
        <v>0</v>
      </c>
      <c r="S75" s="333">
        <v>1408000</v>
      </c>
      <c r="T75" s="335"/>
      <c r="U75" s="334">
        <v>0</v>
      </c>
      <c r="V75" s="333">
        <v>0</v>
      </c>
    </row>
    <row r="76" spans="14:22" ht="46.8" x14ac:dyDescent="0.25">
      <c r="N76" s="338" t="s">
        <v>136</v>
      </c>
      <c r="O76" s="337" t="s">
        <v>305</v>
      </c>
      <c r="P76" s="337" t="s">
        <v>194</v>
      </c>
      <c r="Q76" s="336">
        <v>4</v>
      </c>
      <c r="R76" s="336">
        <v>9</v>
      </c>
      <c r="S76" s="333">
        <v>1408000</v>
      </c>
      <c r="T76" s="335"/>
      <c r="U76" s="334">
        <v>0</v>
      </c>
      <c r="V76" s="333">
        <v>0</v>
      </c>
    </row>
    <row r="77" spans="14:22" ht="46.8" x14ac:dyDescent="0.25">
      <c r="N77" s="338" t="s">
        <v>299</v>
      </c>
      <c r="O77" s="337" t="s">
        <v>305</v>
      </c>
      <c r="P77" s="337">
        <v>600</v>
      </c>
      <c r="Q77" s="336">
        <v>0</v>
      </c>
      <c r="R77" s="336">
        <v>0</v>
      </c>
      <c r="S77" s="333">
        <v>4405970</v>
      </c>
      <c r="T77" s="335"/>
      <c r="U77" s="334">
        <v>4120000</v>
      </c>
      <c r="V77" s="333">
        <v>4120000</v>
      </c>
    </row>
    <row r="78" spans="14:22" ht="15.6" x14ac:dyDescent="0.25">
      <c r="N78" s="338" t="s">
        <v>434</v>
      </c>
      <c r="O78" s="337" t="s">
        <v>305</v>
      </c>
      <c r="P78" s="337" t="s">
        <v>437</v>
      </c>
      <c r="Q78" s="336">
        <v>4</v>
      </c>
      <c r="R78" s="336">
        <v>9</v>
      </c>
      <c r="S78" s="333">
        <v>4405970</v>
      </c>
      <c r="T78" s="335"/>
      <c r="U78" s="334">
        <v>4120000</v>
      </c>
      <c r="V78" s="333">
        <v>4120000</v>
      </c>
    </row>
    <row r="79" spans="14:22" ht="31.2" x14ac:dyDescent="0.25">
      <c r="N79" s="341" t="s">
        <v>307</v>
      </c>
      <c r="O79" s="340" t="s">
        <v>308</v>
      </c>
      <c r="P79" s="340" t="s">
        <v>13</v>
      </c>
      <c r="Q79" s="339">
        <v>0</v>
      </c>
      <c r="R79" s="339">
        <v>0</v>
      </c>
      <c r="S79" s="327">
        <v>1410641.25</v>
      </c>
      <c r="T79" s="335"/>
      <c r="U79" s="328">
        <v>700000</v>
      </c>
      <c r="V79" s="327">
        <v>700000</v>
      </c>
    </row>
    <row r="80" spans="14:22" ht="31.2" x14ac:dyDescent="0.25">
      <c r="N80" s="338" t="s">
        <v>135</v>
      </c>
      <c r="O80" s="337" t="s">
        <v>308</v>
      </c>
      <c r="P80" s="337">
        <v>200</v>
      </c>
      <c r="Q80" s="336">
        <v>0</v>
      </c>
      <c r="R80" s="336">
        <v>0</v>
      </c>
      <c r="S80" s="333">
        <v>710641.25</v>
      </c>
      <c r="T80" s="335"/>
      <c r="U80" s="334">
        <v>0</v>
      </c>
      <c r="V80" s="333">
        <v>0</v>
      </c>
    </row>
    <row r="81" spans="14:22" ht="46.8" x14ac:dyDescent="0.25">
      <c r="N81" s="338" t="s">
        <v>136</v>
      </c>
      <c r="O81" s="337" t="s">
        <v>308</v>
      </c>
      <c r="P81" s="337" t="s">
        <v>194</v>
      </c>
      <c r="Q81" s="336">
        <v>4</v>
      </c>
      <c r="R81" s="336">
        <v>9</v>
      </c>
      <c r="S81" s="333">
        <v>710641.25</v>
      </c>
      <c r="T81" s="335"/>
      <c r="U81" s="334">
        <v>0</v>
      </c>
      <c r="V81" s="333">
        <v>0</v>
      </c>
    </row>
    <row r="82" spans="14:22" ht="46.8" x14ac:dyDescent="0.25">
      <c r="N82" s="338" t="s">
        <v>299</v>
      </c>
      <c r="O82" s="337" t="s">
        <v>308</v>
      </c>
      <c r="P82" s="337">
        <v>600</v>
      </c>
      <c r="Q82" s="336">
        <v>0</v>
      </c>
      <c r="R82" s="336">
        <v>0</v>
      </c>
      <c r="S82" s="333">
        <v>700000</v>
      </c>
      <c r="T82" s="335"/>
      <c r="U82" s="334">
        <v>700000</v>
      </c>
      <c r="V82" s="333">
        <v>700000</v>
      </c>
    </row>
    <row r="83" spans="14:22" ht="15.6" x14ac:dyDescent="0.25">
      <c r="N83" s="338" t="s">
        <v>434</v>
      </c>
      <c r="O83" s="337" t="s">
        <v>308</v>
      </c>
      <c r="P83" s="337" t="s">
        <v>437</v>
      </c>
      <c r="Q83" s="336">
        <v>4</v>
      </c>
      <c r="R83" s="336">
        <v>9</v>
      </c>
      <c r="S83" s="333">
        <v>700000</v>
      </c>
      <c r="T83" s="335"/>
      <c r="U83" s="334">
        <v>700000</v>
      </c>
      <c r="V83" s="333">
        <v>700000</v>
      </c>
    </row>
    <row r="84" spans="14:22" ht="62.4" x14ac:dyDescent="0.25">
      <c r="N84" s="341" t="s">
        <v>510</v>
      </c>
      <c r="O84" s="340" t="s">
        <v>511</v>
      </c>
      <c r="P84" s="340" t="s">
        <v>13</v>
      </c>
      <c r="Q84" s="339">
        <v>0</v>
      </c>
      <c r="R84" s="339">
        <v>0</v>
      </c>
      <c r="S84" s="327">
        <v>99682.34</v>
      </c>
      <c r="T84" s="335"/>
      <c r="U84" s="328">
        <v>0</v>
      </c>
      <c r="V84" s="327">
        <v>0</v>
      </c>
    </row>
    <row r="85" spans="14:22" ht="31.2" x14ac:dyDescent="0.25">
      <c r="N85" s="338" t="s">
        <v>135</v>
      </c>
      <c r="O85" s="337" t="s">
        <v>511</v>
      </c>
      <c r="P85" s="337">
        <v>200</v>
      </c>
      <c r="Q85" s="336">
        <v>0</v>
      </c>
      <c r="R85" s="336">
        <v>0</v>
      </c>
      <c r="S85" s="333">
        <v>99682.34</v>
      </c>
      <c r="T85" s="335"/>
      <c r="U85" s="334">
        <v>0</v>
      </c>
      <c r="V85" s="333">
        <v>0</v>
      </c>
    </row>
    <row r="86" spans="14:22" ht="46.8" x14ac:dyDescent="0.25">
      <c r="N86" s="338" t="s">
        <v>136</v>
      </c>
      <c r="O86" s="337" t="s">
        <v>511</v>
      </c>
      <c r="P86" s="337" t="s">
        <v>194</v>
      </c>
      <c r="Q86" s="336">
        <v>4</v>
      </c>
      <c r="R86" s="336">
        <v>9</v>
      </c>
      <c r="S86" s="333">
        <v>99682.34</v>
      </c>
      <c r="T86" s="335"/>
      <c r="U86" s="334">
        <v>0</v>
      </c>
      <c r="V86" s="333">
        <v>0</v>
      </c>
    </row>
    <row r="87" spans="14:22" ht="31.2" x14ac:dyDescent="0.25">
      <c r="N87" s="341" t="s">
        <v>553</v>
      </c>
      <c r="O87" s="340" t="s">
        <v>554</v>
      </c>
      <c r="P87" s="340" t="s">
        <v>13</v>
      </c>
      <c r="Q87" s="339">
        <v>0</v>
      </c>
      <c r="R87" s="339">
        <v>0</v>
      </c>
      <c r="S87" s="327">
        <v>120000</v>
      </c>
      <c r="T87" s="335"/>
      <c r="U87" s="328">
        <v>0</v>
      </c>
      <c r="V87" s="327">
        <v>0</v>
      </c>
    </row>
    <row r="88" spans="14:22" ht="31.2" x14ac:dyDescent="0.25">
      <c r="N88" s="338" t="s">
        <v>135</v>
      </c>
      <c r="O88" s="337" t="s">
        <v>554</v>
      </c>
      <c r="P88" s="337">
        <v>200</v>
      </c>
      <c r="Q88" s="336">
        <v>0</v>
      </c>
      <c r="R88" s="336">
        <v>0</v>
      </c>
      <c r="S88" s="333">
        <v>120000</v>
      </c>
      <c r="T88" s="335"/>
      <c r="U88" s="334">
        <v>0</v>
      </c>
      <c r="V88" s="333">
        <v>0</v>
      </c>
    </row>
    <row r="89" spans="14:22" ht="46.8" x14ac:dyDescent="0.25">
      <c r="N89" s="338" t="s">
        <v>136</v>
      </c>
      <c r="O89" s="337" t="s">
        <v>554</v>
      </c>
      <c r="P89" s="337" t="s">
        <v>194</v>
      </c>
      <c r="Q89" s="336">
        <v>4</v>
      </c>
      <c r="R89" s="336">
        <v>12</v>
      </c>
      <c r="S89" s="333">
        <v>120000</v>
      </c>
      <c r="T89" s="335"/>
      <c r="U89" s="334">
        <v>0</v>
      </c>
      <c r="V89" s="333">
        <v>0</v>
      </c>
    </row>
    <row r="90" spans="14:22" ht="46.8" x14ac:dyDescent="0.25">
      <c r="N90" s="341" t="s">
        <v>165</v>
      </c>
      <c r="O90" s="340" t="s">
        <v>166</v>
      </c>
      <c r="P90" s="340" t="s">
        <v>13</v>
      </c>
      <c r="Q90" s="339">
        <v>0</v>
      </c>
      <c r="R90" s="339">
        <v>0</v>
      </c>
      <c r="S90" s="327">
        <v>91493.36</v>
      </c>
      <c r="T90" s="335"/>
      <c r="U90" s="328">
        <v>46837.14</v>
      </c>
      <c r="V90" s="327">
        <v>46837.14</v>
      </c>
    </row>
    <row r="91" spans="14:22" ht="31.2" x14ac:dyDescent="0.25">
      <c r="N91" s="338" t="s">
        <v>135</v>
      </c>
      <c r="O91" s="337" t="s">
        <v>166</v>
      </c>
      <c r="P91" s="337">
        <v>200</v>
      </c>
      <c r="Q91" s="336">
        <v>0</v>
      </c>
      <c r="R91" s="336">
        <v>0</v>
      </c>
      <c r="S91" s="333">
        <v>89831.42</v>
      </c>
      <c r="T91" s="335"/>
      <c r="U91" s="334">
        <v>46837.14</v>
      </c>
      <c r="V91" s="333">
        <v>46837.14</v>
      </c>
    </row>
    <row r="92" spans="14:22" ht="46.8" x14ac:dyDescent="0.25">
      <c r="N92" s="338" t="s">
        <v>136</v>
      </c>
      <c r="O92" s="337" t="s">
        <v>166</v>
      </c>
      <c r="P92" s="337" t="s">
        <v>194</v>
      </c>
      <c r="Q92" s="336">
        <v>5</v>
      </c>
      <c r="R92" s="336">
        <v>1</v>
      </c>
      <c r="S92" s="333">
        <v>89831.42</v>
      </c>
      <c r="T92" s="335"/>
      <c r="U92" s="334">
        <v>46837.14</v>
      </c>
      <c r="V92" s="333">
        <v>46837.14</v>
      </c>
    </row>
    <row r="93" spans="14:22" ht="15.6" x14ac:dyDescent="0.25">
      <c r="N93" s="338" t="s">
        <v>137</v>
      </c>
      <c r="O93" s="337" t="s">
        <v>166</v>
      </c>
      <c r="P93" s="337">
        <v>800</v>
      </c>
      <c r="Q93" s="336">
        <v>0</v>
      </c>
      <c r="R93" s="336">
        <v>0</v>
      </c>
      <c r="S93" s="333">
        <v>1661.94</v>
      </c>
      <c r="T93" s="335"/>
      <c r="U93" s="334">
        <v>0</v>
      </c>
      <c r="V93" s="333">
        <v>0</v>
      </c>
    </row>
    <row r="94" spans="14:22" ht="15.6" x14ac:dyDescent="0.25">
      <c r="N94" s="338" t="s">
        <v>138</v>
      </c>
      <c r="O94" s="337" t="s">
        <v>166</v>
      </c>
      <c r="P94" s="337" t="s">
        <v>196</v>
      </c>
      <c r="Q94" s="336">
        <v>5</v>
      </c>
      <c r="R94" s="336">
        <v>1</v>
      </c>
      <c r="S94" s="333">
        <v>1661.94</v>
      </c>
      <c r="T94" s="335"/>
      <c r="U94" s="334">
        <v>0</v>
      </c>
      <c r="V94" s="333">
        <v>0</v>
      </c>
    </row>
    <row r="95" spans="14:22" ht="31.2" x14ac:dyDescent="0.25">
      <c r="N95" s="341" t="s">
        <v>464</v>
      </c>
      <c r="O95" s="340" t="s">
        <v>465</v>
      </c>
      <c r="P95" s="340" t="s">
        <v>13</v>
      </c>
      <c r="Q95" s="339">
        <v>0</v>
      </c>
      <c r="R95" s="339">
        <v>0</v>
      </c>
      <c r="S95" s="327">
        <v>176009.63</v>
      </c>
      <c r="T95" s="335"/>
      <c r="U95" s="328">
        <v>186039.63</v>
      </c>
      <c r="V95" s="327">
        <v>186039.63</v>
      </c>
    </row>
    <row r="96" spans="14:22" ht="31.2" x14ac:dyDescent="0.25">
      <c r="N96" s="338" t="s">
        <v>135</v>
      </c>
      <c r="O96" s="337" t="s">
        <v>465</v>
      </c>
      <c r="P96" s="337">
        <v>200</v>
      </c>
      <c r="Q96" s="336">
        <v>0</v>
      </c>
      <c r="R96" s="336">
        <v>0</v>
      </c>
      <c r="S96" s="333">
        <v>176009.63</v>
      </c>
      <c r="T96" s="335"/>
      <c r="U96" s="334">
        <v>186039.63</v>
      </c>
      <c r="V96" s="333">
        <v>186039.63</v>
      </c>
    </row>
    <row r="97" spans="14:22" ht="46.8" x14ac:dyDescent="0.25">
      <c r="N97" s="338" t="s">
        <v>136</v>
      </c>
      <c r="O97" s="337" t="s">
        <v>465</v>
      </c>
      <c r="P97" s="337" t="s">
        <v>194</v>
      </c>
      <c r="Q97" s="336">
        <v>5</v>
      </c>
      <c r="R97" s="336">
        <v>1</v>
      </c>
      <c r="S97" s="333">
        <v>176009.63</v>
      </c>
      <c r="T97" s="335"/>
      <c r="U97" s="334">
        <v>186039.63</v>
      </c>
      <c r="V97" s="333">
        <v>186039.63</v>
      </c>
    </row>
    <row r="98" spans="14:22" ht="15.6" x14ac:dyDescent="0.25">
      <c r="N98" s="341" t="s">
        <v>442</v>
      </c>
      <c r="O98" s="340" t="s">
        <v>443</v>
      </c>
      <c r="P98" s="340" t="s">
        <v>13</v>
      </c>
      <c r="Q98" s="339">
        <v>0</v>
      </c>
      <c r="R98" s="339">
        <v>0</v>
      </c>
      <c r="S98" s="327">
        <v>2891200</v>
      </c>
      <c r="T98" s="335"/>
      <c r="U98" s="328">
        <v>0</v>
      </c>
      <c r="V98" s="327">
        <v>0</v>
      </c>
    </row>
    <row r="99" spans="14:22" ht="31.2" x14ac:dyDescent="0.25">
      <c r="N99" s="338" t="s">
        <v>135</v>
      </c>
      <c r="O99" s="337" t="s">
        <v>443</v>
      </c>
      <c r="P99" s="337">
        <v>200</v>
      </c>
      <c r="Q99" s="336">
        <v>0</v>
      </c>
      <c r="R99" s="336">
        <v>0</v>
      </c>
      <c r="S99" s="333">
        <v>750000</v>
      </c>
      <c r="T99" s="335"/>
      <c r="U99" s="334">
        <v>0</v>
      </c>
      <c r="V99" s="333">
        <v>0</v>
      </c>
    </row>
    <row r="100" spans="14:22" ht="46.8" x14ac:dyDescent="0.25">
      <c r="N100" s="338" t="s">
        <v>136</v>
      </c>
      <c r="O100" s="337" t="s">
        <v>443</v>
      </c>
      <c r="P100" s="337" t="s">
        <v>194</v>
      </c>
      <c r="Q100" s="336">
        <v>5</v>
      </c>
      <c r="R100" s="336">
        <v>2</v>
      </c>
      <c r="S100" s="333">
        <v>750000</v>
      </c>
      <c r="T100" s="335"/>
      <c r="U100" s="334">
        <v>0</v>
      </c>
      <c r="V100" s="333">
        <v>0</v>
      </c>
    </row>
    <row r="101" spans="14:22" ht="15.6" x14ac:dyDescent="0.25">
      <c r="N101" s="338" t="s">
        <v>137</v>
      </c>
      <c r="O101" s="337" t="s">
        <v>443</v>
      </c>
      <c r="P101" s="337">
        <v>800</v>
      </c>
      <c r="Q101" s="336">
        <v>0</v>
      </c>
      <c r="R101" s="336">
        <v>0</v>
      </c>
      <c r="S101" s="333">
        <v>2141200</v>
      </c>
      <c r="T101" s="335"/>
      <c r="U101" s="334">
        <v>0</v>
      </c>
      <c r="V101" s="333">
        <v>0</v>
      </c>
    </row>
    <row r="102" spans="14:22" ht="62.4" x14ac:dyDescent="0.25">
      <c r="N102" s="338" t="s">
        <v>162</v>
      </c>
      <c r="O102" s="337" t="s">
        <v>443</v>
      </c>
      <c r="P102" s="337" t="s">
        <v>195</v>
      </c>
      <c r="Q102" s="336">
        <v>5</v>
      </c>
      <c r="R102" s="336">
        <v>2</v>
      </c>
      <c r="S102" s="333">
        <v>2141200</v>
      </c>
      <c r="T102" s="335"/>
      <c r="U102" s="334">
        <v>0</v>
      </c>
      <c r="V102" s="333">
        <v>0</v>
      </c>
    </row>
    <row r="103" spans="14:22" ht="31.2" x14ac:dyDescent="0.25">
      <c r="N103" s="341" t="s">
        <v>327</v>
      </c>
      <c r="O103" s="340" t="s">
        <v>328</v>
      </c>
      <c r="P103" s="340" t="s">
        <v>13</v>
      </c>
      <c r="Q103" s="339">
        <v>0</v>
      </c>
      <c r="R103" s="339">
        <v>0</v>
      </c>
      <c r="S103" s="327">
        <v>4409118.3</v>
      </c>
      <c r="T103" s="335"/>
      <c r="U103" s="328">
        <v>240000</v>
      </c>
      <c r="V103" s="327">
        <v>240000</v>
      </c>
    </row>
    <row r="104" spans="14:22" ht="31.2" x14ac:dyDescent="0.25">
      <c r="N104" s="338" t="s">
        <v>135</v>
      </c>
      <c r="O104" s="337" t="s">
        <v>328</v>
      </c>
      <c r="P104" s="337">
        <v>200</v>
      </c>
      <c r="Q104" s="336">
        <v>0</v>
      </c>
      <c r="R104" s="336">
        <v>0</v>
      </c>
      <c r="S104" s="333">
        <v>322940.21999999997</v>
      </c>
      <c r="T104" s="335"/>
      <c r="U104" s="334">
        <v>0</v>
      </c>
      <c r="V104" s="333">
        <v>0</v>
      </c>
    </row>
    <row r="105" spans="14:22" ht="46.8" x14ac:dyDescent="0.25">
      <c r="N105" s="338" t="s">
        <v>136</v>
      </c>
      <c r="O105" s="337" t="s">
        <v>328</v>
      </c>
      <c r="P105" s="337" t="s">
        <v>194</v>
      </c>
      <c r="Q105" s="336">
        <v>5</v>
      </c>
      <c r="R105" s="336">
        <v>2</v>
      </c>
      <c r="S105" s="333">
        <v>322940.21999999997</v>
      </c>
      <c r="T105" s="335"/>
      <c r="U105" s="334">
        <v>0</v>
      </c>
      <c r="V105" s="333">
        <v>0</v>
      </c>
    </row>
    <row r="106" spans="14:22" ht="15.6" x14ac:dyDescent="0.25">
      <c r="N106" s="338" t="s">
        <v>137</v>
      </c>
      <c r="O106" s="337" t="s">
        <v>328</v>
      </c>
      <c r="P106" s="337">
        <v>800</v>
      </c>
      <c r="Q106" s="336">
        <v>0</v>
      </c>
      <c r="R106" s="336">
        <v>0</v>
      </c>
      <c r="S106" s="333">
        <v>4086178.08</v>
      </c>
      <c r="T106" s="335"/>
      <c r="U106" s="334">
        <v>240000</v>
      </c>
      <c r="V106" s="333">
        <v>240000</v>
      </c>
    </row>
    <row r="107" spans="14:22" ht="62.4" x14ac:dyDescent="0.25">
      <c r="N107" s="338" t="s">
        <v>162</v>
      </c>
      <c r="O107" s="337" t="s">
        <v>328</v>
      </c>
      <c r="P107" s="337" t="s">
        <v>195</v>
      </c>
      <c r="Q107" s="336">
        <v>5</v>
      </c>
      <c r="R107" s="336">
        <v>2</v>
      </c>
      <c r="S107" s="333">
        <v>4086178.08</v>
      </c>
      <c r="T107" s="335"/>
      <c r="U107" s="334">
        <v>240000</v>
      </c>
      <c r="V107" s="333">
        <v>240000</v>
      </c>
    </row>
    <row r="108" spans="14:22" ht="31.2" x14ac:dyDescent="0.25">
      <c r="N108" s="341" t="s">
        <v>330</v>
      </c>
      <c r="O108" s="340" t="s">
        <v>331</v>
      </c>
      <c r="P108" s="340" t="s">
        <v>13</v>
      </c>
      <c r="Q108" s="339">
        <v>0</v>
      </c>
      <c r="R108" s="339">
        <v>0</v>
      </c>
      <c r="S108" s="327">
        <v>12302000</v>
      </c>
      <c r="T108" s="335"/>
      <c r="U108" s="328">
        <v>0</v>
      </c>
      <c r="V108" s="327">
        <v>0</v>
      </c>
    </row>
    <row r="109" spans="14:22" ht="31.2" x14ac:dyDescent="0.25">
      <c r="N109" s="338" t="s">
        <v>135</v>
      </c>
      <c r="O109" s="337" t="s">
        <v>331</v>
      </c>
      <c r="P109" s="337">
        <v>200</v>
      </c>
      <c r="Q109" s="336">
        <v>0</v>
      </c>
      <c r="R109" s="336">
        <v>0</v>
      </c>
      <c r="S109" s="333">
        <v>2241200</v>
      </c>
      <c r="T109" s="335"/>
      <c r="U109" s="334">
        <v>0</v>
      </c>
      <c r="V109" s="333">
        <v>0</v>
      </c>
    </row>
    <row r="110" spans="14:22" ht="46.8" x14ac:dyDescent="0.25">
      <c r="N110" s="338" t="s">
        <v>136</v>
      </c>
      <c r="O110" s="337" t="s">
        <v>331</v>
      </c>
      <c r="P110" s="337" t="s">
        <v>194</v>
      </c>
      <c r="Q110" s="336">
        <v>5</v>
      </c>
      <c r="R110" s="336">
        <v>2</v>
      </c>
      <c r="S110" s="333">
        <v>2241200</v>
      </c>
      <c r="T110" s="335"/>
      <c r="U110" s="334">
        <v>0</v>
      </c>
      <c r="V110" s="333">
        <v>0</v>
      </c>
    </row>
    <row r="111" spans="14:22" ht="15.6" x14ac:dyDescent="0.25">
      <c r="N111" s="338" t="s">
        <v>137</v>
      </c>
      <c r="O111" s="337" t="s">
        <v>331</v>
      </c>
      <c r="P111" s="337">
        <v>800</v>
      </c>
      <c r="Q111" s="336">
        <v>0</v>
      </c>
      <c r="R111" s="336">
        <v>0</v>
      </c>
      <c r="S111" s="333">
        <v>10060800</v>
      </c>
      <c r="T111" s="335"/>
      <c r="U111" s="334">
        <v>0</v>
      </c>
      <c r="V111" s="333">
        <v>0</v>
      </c>
    </row>
    <row r="112" spans="14:22" ht="62.4" x14ac:dyDescent="0.25">
      <c r="N112" s="338" t="s">
        <v>162</v>
      </c>
      <c r="O112" s="337" t="s">
        <v>331</v>
      </c>
      <c r="P112" s="337" t="s">
        <v>195</v>
      </c>
      <c r="Q112" s="336">
        <v>5</v>
      </c>
      <c r="R112" s="336">
        <v>2</v>
      </c>
      <c r="S112" s="333">
        <v>10000000</v>
      </c>
      <c r="T112" s="335"/>
      <c r="U112" s="334">
        <v>0</v>
      </c>
      <c r="V112" s="333">
        <v>0</v>
      </c>
    </row>
    <row r="113" spans="14:22" ht="15.6" x14ac:dyDescent="0.25">
      <c r="N113" s="338" t="s">
        <v>602</v>
      </c>
      <c r="O113" s="337" t="s">
        <v>331</v>
      </c>
      <c r="P113" s="337" t="s">
        <v>609</v>
      </c>
      <c r="Q113" s="336">
        <v>5</v>
      </c>
      <c r="R113" s="336">
        <v>2</v>
      </c>
      <c r="S113" s="333">
        <v>60800</v>
      </c>
      <c r="T113" s="335"/>
      <c r="U113" s="334">
        <v>0</v>
      </c>
      <c r="V113" s="333">
        <v>0</v>
      </c>
    </row>
    <row r="114" spans="14:22" ht="15.6" x14ac:dyDescent="0.25">
      <c r="N114" s="341" t="s">
        <v>169</v>
      </c>
      <c r="O114" s="340" t="s">
        <v>170</v>
      </c>
      <c r="P114" s="340" t="s">
        <v>13</v>
      </c>
      <c r="Q114" s="339">
        <v>0</v>
      </c>
      <c r="R114" s="339">
        <v>0</v>
      </c>
      <c r="S114" s="327">
        <v>7835352.6399999997</v>
      </c>
      <c r="T114" s="335"/>
      <c r="U114" s="328">
        <v>11215252.140000001</v>
      </c>
      <c r="V114" s="327">
        <v>12944216.630000001</v>
      </c>
    </row>
    <row r="115" spans="14:22" ht="31.2" x14ac:dyDescent="0.25">
      <c r="N115" s="338" t="s">
        <v>135</v>
      </c>
      <c r="O115" s="337" t="s">
        <v>170</v>
      </c>
      <c r="P115" s="337">
        <v>200</v>
      </c>
      <c r="Q115" s="336">
        <v>0</v>
      </c>
      <c r="R115" s="336">
        <v>0</v>
      </c>
      <c r="S115" s="333">
        <v>366602.36</v>
      </c>
      <c r="T115" s="335"/>
      <c r="U115" s="334">
        <v>429100</v>
      </c>
      <c r="V115" s="333">
        <v>429100</v>
      </c>
    </row>
    <row r="116" spans="14:22" ht="46.8" x14ac:dyDescent="0.25">
      <c r="N116" s="338" t="s">
        <v>136</v>
      </c>
      <c r="O116" s="337" t="s">
        <v>170</v>
      </c>
      <c r="P116" s="337" t="s">
        <v>194</v>
      </c>
      <c r="Q116" s="336">
        <v>5</v>
      </c>
      <c r="R116" s="336">
        <v>3</v>
      </c>
      <c r="S116" s="333">
        <v>366602.36</v>
      </c>
      <c r="T116" s="335"/>
      <c r="U116" s="334">
        <v>429100</v>
      </c>
      <c r="V116" s="333">
        <v>429100</v>
      </c>
    </row>
    <row r="117" spans="14:22" ht="46.8" x14ac:dyDescent="0.25">
      <c r="N117" s="338" t="s">
        <v>299</v>
      </c>
      <c r="O117" s="337" t="s">
        <v>170</v>
      </c>
      <c r="P117" s="337">
        <v>600</v>
      </c>
      <c r="Q117" s="336">
        <v>0</v>
      </c>
      <c r="R117" s="336">
        <v>0</v>
      </c>
      <c r="S117" s="333">
        <v>7435455.7599999998</v>
      </c>
      <c r="T117" s="335"/>
      <c r="U117" s="334">
        <v>10786152.140000001</v>
      </c>
      <c r="V117" s="333">
        <v>12515116.630000001</v>
      </c>
    </row>
    <row r="118" spans="14:22" ht="15.6" x14ac:dyDescent="0.25">
      <c r="N118" s="338" t="s">
        <v>434</v>
      </c>
      <c r="O118" s="337" t="s">
        <v>170</v>
      </c>
      <c r="P118" s="337" t="s">
        <v>437</v>
      </c>
      <c r="Q118" s="336">
        <v>5</v>
      </c>
      <c r="R118" s="336">
        <v>3</v>
      </c>
      <c r="S118" s="333">
        <v>7435455.7599999998</v>
      </c>
      <c r="T118" s="335"/>
      <c r="U118" s="334">
        <v>10786152.140000001</v>
      </c>
      <c r="V118" s="333">
        <v>12515116.630000001</v>
      </c>
    </row>
    <row r="119" spans="14:22" ht="15.6" x14ac:dyDescent="0.25">
      <c r="N119" s="338" t="s">
        <v>137</v>
      </c>
      <c r="O119" s="337" t="s">
        <v>170</v>
      </c>
      <c r="P119" s="337">
        <v>800</v>
      </c>
      <c r="Q119" s="336">
        <v>0</v>
      </c>
      <c r="R119" s="336">
        <v>0</v>
      </c>
      <c r="S119" s="333">
        <v>33294.519999999997</v>
      </c>
      <c r="T119" s="335"/>
      <c r="U119" s="334">
        <v>0</v>
      </c>
      <c r="V119" s="333">
        <v>0</v>
      </c>
    </row>
    <row r="120" spans="14:22" ht="15.6" x14ac:dyDescent="0.25">
      <c r="N120" s="338" t="s">
        <v>138</v>
      </c>
      <c r="O120" s="337" t="s">
        <v>170</v>
      </c>
      <c r="P120" s="337" t="s">
        <v>196</v>
      </c>
      <c r="Q120" s="336">
        <v>5</v>
      </c>
      <c r="R120" s="336">
        <v>3</v>
      </c>
      <c r="S120" s="333">
        <v>33294.519999999997</v>
      </c>
      <c r="T120" s="335"/>
      <c r="U120" s="334">
        <v>0</v>
      </c>
      <c r="V120" s="333">
        <v>0</v>
      </c>
    </row>
    <row r="121" spans="14:22" ht="15.6" x14ac:dyDescent="0.25">
      <c r="N121" s="341" t="s">
        <v>171</v>
      </c>
      <c r="O121" s="340" t="s">
        <v>172</v>
      </c>
      <c r="P121" s="340" t="s">
        <v>13</v>
      </c>
      <c r="Q121" s="339">
        <v>0</v>
      </c>
      <c r="R121" s="339">
        <v>0</v>
      </c>
      <c r="S121" s="327">
        <v>444999.56</v>
      </c>
      <c r="T121" s="335"/>
      <c r="U121" s="328">
        <v>450000</v>
      </c>
      <c r="V121" s="327">
        <v>450000</v>
      </c>
    </row>
    <row r="122" spans="14:22" ht="31.2" x14ac:dyDescent="0.25">
      <c r="N122" s="338" t="s">
        <v>135</v>
      </c>
      <c r="O122" s="337" t="s">
        <v>172</v>
      </c>
      <c r="P122" s="337">
        <v>200</v>
      </c>
      <c r="Q122" s="336">
        <v>0</v>
      </c>
      <c r="R122" s="336">
        <v>0</v>
      </c>
      <c r="S122" s="333">
        <v>444999.56</v>
      </c>
      <c r="T122" s="335"/>
      <c r="U122" s="334">
        <v>450000</v>
      </c>
      <c r="V122" s="333">
        <v>450000</v>
      </c>
    </row>
    <row r="123" spans="14:22" ht="46.8" x14ac:dyDescent="0.25">
      <c r="N123" s="338" t="s">
        <v>136</v>
      </c>
      <c r="O123" s="337" t="s">
        <v>172</v>
      </c>
      <c r="P123" s="337" t="s">
        <v>194</v>
      </c>
      <c r="Q123" s="336">
        <v>5</v>
      </c>
      <c r="R123" s="336">
        <v>3</v>
      </c>
      <c r="S123" s="333">
        <v>444999.56</v>
      </c>
      <c r="T123" s="335"/>
      <c r="U123" s="334">
        <v>450000</v>
      </c>
      <c r="V123" s="333">
        <v>450000</v>
      </c>
    </row>
    <row r="124" spans="14:22" ht="15.6" x14ac:dyDescent="0.25">
      <c r="N124" s="341" t="s">
        <v>430</v>
      </c>
      <c r="O124" s="340" t="s">
        <v>431</v>
      </c>
      <c r="P124" s="340" t="s">
        <v>13</v>
      </c>
      <c r="Q124" s="339">
        <v>0</v>
      </c>
      <c r="R124" s="339">
        <v>0</v>
      </c>
      <c r="S124" s="327">
        <v>1463150</v>
      </c>
      <c r="T124" s="335"/>
      <c r="U124" s="328">
        <v>1384400</v>
      </c>
      <c r="V124" s="327">
        <v>46000</v>
      </c>
    </row>
    <row r="125" spans="14:22" ht="46.8" x14ac:dyDescent="0.25">
      <c r="N125" s="338" t="s">
        <v>299</v>
      </c>
      <c r="O125" s="337" t="s">
        <v>431</v>
      </c>
      <c r="P125" s="337">
        <v>600</v>
      </c>
      <c r="Q125" s="336">
        <v>0</v>
      </c>
      <c r="R125" s="336">
        <v>0</v>
      </c>
      <c r="S125" s="333">
        <v>1463150</v>
      </c>
      <c r="T125" s="335"/>
      <c r="U125" s="334">
        <v>1384400</v>
      </c>
      <c r="V125" s="333">
        <v>46000</v>
      </c>
    </row>
    <row r="126" spans="14:22" ht="15.6" x14ac:dyDescent="0.25">
      <c r="N126" s="338" t="s">
        <v>434</v>
      </c>
      <c r="O126" s="337" t="s">
        <v>431</v>
      </c>
      <c r="P126" s="337" t="s">
        <v>437</v>
      </c>
      <c r="Q126" s="336">
        <v>5</v>
      </c>
      <c r="R126" s="336">
        <v>3</v>
      </c>
      <c r="S126" s="333">
        <v>1463150</v>
      </c>
      <c r="T126" s="335"/>
      <c r="U126" s="334">
        <v>1384400</v>
      </c>
      <c r="V126" s="333">
        <v>46000</v>
      </c>
    </row>
    <row r="127" spans="14:22" ht="15.6" x14ac:dyDescent="0.25">
      <c r="N127" s="341" t="s">
        <v>173</v>
      </c>
      <c r="O127" s="340" t="s">
        <v>174</v>
      </c>
      <c r="P127" s="340" t="s">
        <v>13</v>
      </c>
      <c r="Q127" s="339">
        <v>0</v>
      </c>
      <c r="R127" s="339">
        <v>0</v>
      </c>
      <c r="S127" s="327">
        <v>97067.64</v>
      </c>
      <c r="T127" s="335"/>
      <c r="U127" s="328">
        <v>327000</v>
      </c>
      <c r="V127" s="327">
        <v>327000</v>
      </c>
    </row>
    <row r="128" spans="14:22" ht="31.2" x14ac:dyDescent="0.25">
      <c r="N128" s="338" t="s">
        <v>135</v>
      </c>
      <c r="O128" s="337" t="s">
        <v>174</v>
      </c>
      <c r="P128" s="337">
        <v>200</v>
      </c>
      <c r="Q128" s="336">
        <v>0</v>
      </c>
      <c r="R128" s="336">
        <v>0</v>
      </c>
      <c r="S128" s="333">
        <v>97067.64</v>
      </c>
      <c r="T128" s="335"/>
      <c r="U128" s="334">
        <v>327000</v>
      </c>
      <c r="V128" s="333">
        <v>327000</v>
      </c>
    </row>
    <row r="129" spans="14:22" ht="46.8" x14ac:dyDescent="0.25">
      <c r="N129" s="338" t="s">
        <v>136</v>
      </c>
      <c r="O129" s="337" t="s">
        <v>174</v>
      </c>
      <c r="P129" s="337" t="s">
        <v>194</v>
      </c>
      <c r="Q129" s="336">
        <v>5</v>
      </c>
      <c r="R129" s="336">
        <v>3</v>
      </c>
      <c r="S129" s="333">
        <v>97067.64</v>
      </c>
      <c r="T129" s="335"/>
      <c r="U129" s="334">
        <v>327000</v>
      </c>
      <c r="V129" s="333">
        <v>327000</v>
      </c>
    </row>
    <row r="130" spans="14:22" ht="15.6" x14ac:dyDescent="0.25">
      <c r="N130" s="341" t="s">
        <v>175</v>
      </c>
      <c r="O130" s="340" t="s">
        <v>176</v>
      </c>
      <c r="P130" s="340" t="s">
        <v>13</v>
      </c>
      <c r="Q130" s="339">
        <v>0</v>
      </c>
      <c r="R130" s="339">
        <v>0</v>
      </c>
      <c r="S130" s="327">
        <v>3764057.05</v>
      </c>
      <c r="T130" s="335"/>
      <c r="U130" s="328">
        <v>624468.5</v>
      </c>
      <c r="V130" s="327">
        <v>759261.69</v>
      </c>
    </row>
    <row r="131" spans="14:22" ht="31.2" x14ac:dyDescent="0.25">
      <c r="N131" s="338" t="s">
        <v>135</v>
      </c>
      <c r="O131" s="337" t="s">
        <v>176</v>
      </c>
      <c r="P131" s="337">
        <v>200</v>
      </c>
      <c r="Q131" s="336">
        <v>0</v>
      </c>
      <c r="R131" s="336">
        <v>0</v>
      </c>
      <c r="S131" s="333">
        <v>3260857.05</v>
      </c>
      <c r="T131" s="335"/>
      <c r="U131" s="334">
        <v>360540.5</v>
      </c>
      <c r="V131" s="333">
        <v>504861.69</v>
      </c>
    </row>
    <row r="132" spans="14:22" ht="46.8" x14ac:dyDescent="0.25">
      <c r="N132" s="338" t="s">
        <v>136</v>
      </c>
      <c r="O132" s="337" t="s">
        <v>176</v>
      </c>
      <c r="P132" s="337" t="s">
        <v>194</v>
      </c>
      <c r="Q132" s="336">
        <v>5</v>
      </c>
      <c r="R132" s="336">
        <v>3</v>
      </c>
      <c r="S132" s="333">
        <v>3260857.05</v>
      </c>
      <c r="T132" s="335"/>
      <c r="U132" s="334">
        <v>360540.5</v>
      </c>
      <c r="V132" s="333">
        <v>504861.69</v>
      </c>
    </row>
    <row r="133" spans="14:22" ht="46.8" x14ac:dyDescent="0.25">
      <c r="N133" s="338" t="s">
        <v>299</v>
      </c>
      <c r="O133" s="337" t="s">
        <v>176</v>
      </c>
      <c r="P133" s="337">
        <v>600</v>
      </c>
      <c r="Q133" s="336">
        <v>0</v>
      </c>
      <c r="R133" s="336">
        <v>0</v>
      </c>
      <c r="S133" s="333">
        <v>503200</v>
      </c>
      <c r="T133" s="335"/>
      <c r="U133" s="334">
        <v>263928</v>
      </c>
      <c r="V133" s="333">
        <v>254400</v>
      </c>
    </row>
    <row r="134" spans="14:22" ht="15.6" x14ac:dyDescent="0.25">
      <c r="N134" s="338" t="s">
        <v>434</v>
      </c>
      <c r="O134" s="337" t="s">
        <v>176</v>
      </c>
      <c r="P134" s="337" t="s">
        <v>437</v>
      </c>
      <c r="Q134" s="336">
        <v>5</v>
      </c>
      <c r="R134" s="336">
        <v>3</v>
      </c>
      <c r="S134" s="333">
        <v>503200</v>
      </c>
      <c r="T134" s="335"/>
      <c r="U134" s="334">
        <v>263928</v>
      </c>
      <c r="V134" s="333">
        <v>254400</v>
      </c>
    </row>
    <row r="135" spans="14:22" ht="46.8" x14ac:dyDescent="0.25">
      <c r="N135" s="341" t="s">
        <v>362</v>
      </c>
      <c r="O135" s="340" t="s">
        <v>363</v>
      </c>
      <c r="P135" s="340" t="s">
        <v>13</v>
      </c>
      <c r="Q135" s="339">
        <v>0</v>
      </c>
      <c r="R135" s="339">
        <v>0</v>
      </c>
      <c r="S135" s="327">
        <v>1009389.5</v>
      </c>
      <c r="T135" s="335"/>
      <c r="U135" s="328">
        <v>350000</v>
      </c>
      <c r="V135" s="327">
        <v>350000</v>
      </c>
    </row>
    <row r="136" spans="14:22" ht="31.2" x14ac:dyDescent="0.25">
      <c r="N136" s="338" t="s">
        <v>135</v>
      </c>
      <c r="O136" s="337" t="s">
        <v>363</v>
      </c>
      <c r="P136" s="337">
        <v>200</v>
      </c>
      <c r="Q136" s="336">
        <v>0</v>
      </c>
      <c r="R136" s="336">
        <v>0</v>
      </c>
      <c r="S136" s="333">
        <v>350000</v>
      </c>
      <c r="T136" s="335"/>
      <c r="U136" s="334">
        <v>350000</v>
      </c>
      <c r="V136" s="333">
        <v>350000</v>
      </c>
    </row>
    <row r="137" spans="14:22" ht="46.8" x14ac:dyDescent="0.25">
      <c r="N137" s="338" t="s">
        <v>136</v>
      </c>
      <c r="O137" s="337" t="s">
        <v>363</v>
      </c>
      <c r="P137" s="337" t="s">
        <v>194</v>
      </c>
      <c r="Q137" s="336">
        <v>5</v>
      </c>
      <c r="R137" s="336">
        <v>3</v>
      </c>
      <c r="S137" s="333">
        <v>350000</v>
      </c>
      <c r="T137" s="335"/>
      <c r="U137" s="334">
        <v>350000</v>
      </c>
      <c r="V137" s="333">
        <v>350000</v>
      </c>
    </row>
    <row r="138" spans="14:22" ht="46.8" x14ac:dyDescent="0.25">
      <c r="N138" s="338" t="s">
        <v>341</v>
      </c>
      <c r="O138" s="337" t="s">
        <v>363</v>
      </c>
      <c r="P138" s="337">
        <v>400</v>
      </c>
      <c r="Q138" s="336">
        <v>0</v>
      </c>
      <c r="R138" s="336">
        <v>0</v>
      </c>
      <c r="S138" s="333">
        <v>659389.5</v>
      </c>
      <c r="T138" s="335"/>
      <c r="U138" s="334">
        <v>0</v>
      </c>
      <c r="V138" s="333">
        <v>0</v>
      </c>
    </row>
    <row r="139" spans="14:22" ht="15.6" x14ac:dyDescent="0.25">
      <c r="N139" s="338" t="s">
        <v>342</v>
      </c>
      <c r="O139" s="337" t="s">
        <v>363</v>
      </c>
      <c r="P139" s="337" t="s">
        <v>389</v>
      </c>
      <c r="Q139" s="336">
        <v>5</v>
      </c>
      <c r="R139" s="336">
        <v>3</v>
      </c>
      <c r="S139" s="333">
        <v>659389.5</v>
      </c>
      <c r="T139" s="335"/>
      <c r="U139" s="334">
        <v>0</v>
      </c>
      <c r="V139" s="333">
        <v>0</v>
      </c>
    </row>
    <row r="140" spans="14:22" ht="46.8" x14ac:dyDescent="0.25">
      <c r="N140" s="341" t="s">
        <v>432</v>
      </c>
      <c r="O140" s="340" t="s">
        <v>433</v>
      </c>
      <c r="P140" s="340" t="s">
        <v>13</v>
      </c>
      <c r="Q140" s="339">
        <v>0</v>
      </c>
      <c r="R140" s="339">
        <v>0</v>
      </c>
      <c r="S140" s="327">
        <v>36349335.549999997</v>
      </c>
      <c r="T140" s="335"/>
      <c r="U140" s="328">
        <v>39178508</v>
      </c>
      <c r="V140" s="327">
        <v>39212651</v>
      </c>
    </row>
    <row r="141" spans="14:22" ht="46.8" x14ac:dyDescent="0.25">
      <c r="N141" s="338" t="s">
        <v>299</v>
      </c>
      <c r="O141" s="337" t="s">
        <v>433</v>
      </c>
      <c r="P141" s="337">
        <v>600</v>
      </c>
      <c r="Q141" s="336">
        <v>0</v>
      </c>
      <c r="R141" s="336">
        <v>0</v>
      </c>
      <c r="S141" s="333">
        <v>36349335.549999997</v>
      </c>
      <c r="T141" s="335"/>
      <c r="U141" s="334">
        <v>39178508</v>
      </c>
      <c r="V141" s="333">
        <v>39212651</v>
      </c>
    </row>
    <row r="142" spans="14:22" ht="15.6" x14ac:dyDescent="0.25">
      <c r="N142" s="338" t="s">
        <v>434</v>
      </c>
      <c r="O142" s="337" t="s">
        <v>433</v>
      </c>
      <c r="P142" s="337" t="s">
        <v>437</v>
      </c>
      <c r="Q142" s="336">
        <v>5</v>
      </c>
      <c r="R142" s="336">
        <v>3</v>
      </c>
      <c r="S142" s="333">
        <v>36349335.549999997</v>
      </c>
      <c r="T142" s="335"/>
      <c r="U142" s="334">
        <v>39178508</v>
      </c>
      <c r="V142" s="333">
        <v>39212651</v>
      </c>
    </row>
    <row r="143" spans="14:22" ht="62.4" x14ac:dyDescent="0.25">
      <c r="N143" s="341" t="s">
        <v>179</v>
      </c>
      <c r="O143" s="340" t="s">
        <v>180</v>
      </c>
      <c r="P143" s="340" t="s">
        <v>13</v>
      </c>
      <c r="Q143" s="339">
        <v>0</v>
      </c>
      <c r="R143" s="339">
        <v>0</v>
      </c>
      <c r="S143" s="327">
        <v>7043026</v>
      </c>
      <c r="T143" s="335"/>
      <c r="U143" s="328">
        <v>0</v>
      </c>
      <c r="V143" s="327">
        <v>0</v>
      </c>
    </row>
    <row r="144" spans="14:22" ht="15.6" x14ac:dyDescent="0.25">
      <c r="N144" s="338" t="s">
        <v>139</v>
      </c>
      <c r="O144" s="337" t="s">
        <v>180</v>
      </c>
      <c r="P144" s="337">
        <v>500</v>
      </c>
      <c r="Q144" s="336">
        <v>0</v>
      </c>
      <c r="R144" s="336">
        <v>0</v>
      </c>
      <c r="S144" s="333">
        <v>7043026</v>
      </c>
      <c r="T144" s="335"/>
      <c r="U144" s="334">
        <v>0</v>
      </c>
      <c r="V144" s="333">
        <v>0</v>
      </c>
    </row>
    <row r="145" spans="14:22" ht="15.6" x14ac:dyDescent="0.25">
      <c r="N145" s="338" t="s">
        <v>140</v>
      </c>
      <c r="O145" s="337" t="s">
        <v>180</v>
      </c>
      <c r="P145" s="337" t="s">
        <v>197</v>
      </c>
      <c r="Q145" s="336">
        <v>8</v>
      </c>
      <c r="R145" s="336">
        <v>1</v>
      </c>
      <c r="S145" s="333">
        <v>7043026</v>
      </c>
      <c r="T145" s="335"/>
      <c r="U145" s="334">
        <v>0</v>
      </c>
      <c r="V145" s="333">
        <v>0</v>
      </c>
    </row>
    <row r="146" spans="14:22" ht="31.2" x14ac:dyDescent="0.25">
      <c r="N146" s="341" t="s">
        <v>183</v>
      </c>
      <c r="O146" s="340" t="s">
        <v>184</v>
      </c>
      <c r="P146" s="340" t="s">
        <v>13</v>
      </c>
      <c r="Q146" s="339">
        <v>0</v>
      </c>
      <c r="R146" s="339">
        <v>0</v>
      </c>
      <c r="S146" s="327">
        <v>553183.19999999995</v>
      </c>
      <c r="T146" s="335"/>
      <c r="U146" s="328">
        <v>541555.80000000005</v>
      </c>
      <c r="V146" s="327">
        <v>541555.80000000005</v>
      </c>
    </row>
    <row r="147" spans="14:22" ht="31.2" x14ac:dyDescent="0.25">
      <c r="N147" s="338" t="s">
        <v>185</v>
      </c>
      <c r="O147" s="337" t="s">
        <v>184</v>
      </c>
      <c r="P147" s="337">
        <v>300</v>
      </c>
      <c r="Q147" s="336">
        <v>0</v>
      </c>
      <c r="R147" s="336">
        <v>0</v>
      </c>
      <c r="S147" s="333">
        <v>553183.19999999995</v>
      </c>
      <c r="T147" s="335"/>
      <c r="U147" s="334">
        <v>541555.80000000005</v>
      </c>
      <c r="V147" s="333">
        <v>541555.80000000005</v>
      </c>
    </row>
    <row r="148" spans="14:22" ht="31.2" x14ac:dyDescent="0.25">
      <c r="N148" s="338" t="s">
        <v>186</v>
      </c>
      <c r="O148" s="337" t="s">
        <v>184</v>
      </c>
      <c r="P148" s="337" t="s">
        <v>198</v>
      </c>
      <c r="Q148" s="336">
        <v>10</v>
      </c>
      <c r="R148" s="336">
        <v>1</v>
      </c>
      <c r="S148" s="333">
        <v>553183.19999999995</v>
      </c>
      <c r="T148" s="335"/>
      <c r="U148" s="334">
        <v>541555.80000000005</v>
      </c>
      <c r="V148" s="333">
        <v>541555.80000000005</v>
      </c>
    </row>
    <row r="149" spans="14:22" ht="62.4" x14ac:dyDescent="0.25">
      <c r="N149" s="341" t="s">
        <v>381</v>
      </c>
      <c r="O149" s="340" t="s">
        <v>382</v>
      </c>
      <c r="P149" s="340" t="s">
        <v>13</v>
      </c>
      <c r="Q149" s="339">
        <v>0</v>
      </c>
      <c r="R149" s="339">
        <v>0</v>
      </c>
      <c r="S149" s="327">
        <v>8000</v>
      </c>
      <c r="T149" s="335"/>
      <c r="U149" s="328">
        <v>8000</v>
      </c>
      <c r="V149" s="327">
        <v>8000</v>
      </c>
    </row>
    <row r="150" spans="14:22" ht="31.2" x14ac:dyDescent="0.25">
      <c r="N150" s="338" t="s">
        <v>185</v>
      </c>
      <c r="O150" s="337" t="s">
        <v>382</v>
      </c>
      <c r="P150" s="337">
        <v>300</v>
      </c>
      <c r="Q150" s="336">
        <v>0</v>
      </c>
      <c r="R150" s="336">
        <v>0</v>
      </c>
      <c r="S150" s="333">
        <v>8000</v>
      </c>
      <c r="T150" s="335"/>
      <c r="U150" s="334">
        <v>8000</v>
      </c>
      <c r="V150" s="333">
        <v>8000</v>
      </c>
    </row>
    <row r="151" spans="14:22" ht="31.2" x14ac:dyDescent="0.25">
      <c r="N151" s="338" t="s">
        <v>186</v>
      </c>
      <c r="O151" s="337" t="s">
        <v>382</v>
      </c>
      <c r="P151" s="337" t="s">
        <v>198</v>
      </c>
      <c r="Q151" s="336">
        <v>10</v>
      </c>
      <c r="R151" s="336">
        <v>3</v>
      </c>
      <c r="S151" s="333">
        <v>8000</v>
      </c>
      <c r="T151" s="335"/>
      <c r="U151" s="334">
        <v>8000</v>
      </c>
      <c r="V151" s="333">
        <v>8000</v>
      </c>
    </row>
    <row r="152" spans="14:22" ht="124.8" x14ac:dyDescent="0.25">
      <c r="N152" s="341" t="s">
        <v>189</v>
      </c>
      <c r="O152" s="340" t="s">
        <v>190</v>
      </c>
      <c r="P152" s="340" t="s">
        <v>13</v>
      </c>
      <c r="Q152" s="339">
        <v>0</v>
      </c>
      <c r="R152" s="339">
        <v>0</v>
      </c>
      <c r="S152" s="327">
        <v>300000</v>
      </c>
      <c r="T152" s="335"/>
      <c r="U152" s="328">
        <v>0</v>
      </c>
      <c r="V152" s="327">
        <v>0</v>
      </c>
    </row>
    <row r="153" spans="14:22" ht="15.6" x14ac:dyDescent="0.25">
      <c r="N153" s="338" t="s">
        <v>139</v>
      </c>
      <c r="O153" s="337" t="s">
        <v>190</v>
      </c>
      <c r="P153" s="337">
        <v>500</v>
      </c>
      <c r="Q153" s="336">
        <v>0</v>
      </c>
      <c r="R153" s="336">
        <v>0</v>
      </c>
      <c r="S153" s="333">
        <v>300000</v>
      </c>
      <c r="T153" s="335"/>
      <c r="U153" s="334">
        <v>0</v>
      </c>
      <c r="V153" s="333">
        <v>0</v>
      </c>
    </row>
    <row r="154" spans="14:22" ht="15.6" x14ac:dyDescent="0.25">
      <c r="N154" s="338" t="s">
        <v>140</v>
      </c>
      <c r="O154" s="337" t="s">
        <v>190</v>
      </c>
      <c r="P154" s="337" t="s">
        <v>197</v>
      </c>
      <c r="Q154" s="336">
        <v>11</v>
      </c>
      <c r="R154" s="336">
        <v>2</v>
      </c>
      <c r="S154" s="333">
        <v>300000</v>
      </c>
      <c r="T154" s="335"/>
      <c r="U154" s="334">
        <v>0</v>
      </c>
      <c r="V154" s="333">
        <v>0</v>
      </c>
    </row>
    <row r="155" spans="14:22" ht="109.2" x14ac:dyDescent="0.25">
      <c r="N155" s="341" t="s">
        <v>491</v>
      </c>
      <c r="O155" s="340" t="s">
        <v>492</v>
      </c>
      <c r="P155" s="340" t="s">
        <v>13</v>
      </c>
      <c r="Q155" s="339">
        <v>0</v>
      </c>
      <c r="R155" s="339">
        <v>0</v>
      </c>
      <c r="S155" s="327">
        <v>1185800.04</v>
      </c>
      <c r="T155" s="335"/>
      <c r="U155" s="328">
        <v>0</v>
      </c>
      <c r="V155" s="327">
        <v>0</v>
      </c>
    </row>
    <row r="156" spans="14:22" ht="31.2" x14ac:dyDescent="0.25">
      <c r="N156" s="338" t="s">
        <v>135</v>
      </c>
      <c r="O156" s="337" t="s">
        <v>492</v>
      </c>
      <c r="P156" s="337">
        <v>200</v>
      </c>
      <c r="Q156" s="336">
        <v>0</v>
      </c>
      <c r="R156" s="336">
        <v>0</v>
      </c>
      <c r="S156" s="333">
        <v>1185800.04</v>
      </c>
      <c r="T156" s="335"/>
      <c r="U156" s="334">
        <v>0</v>
      </c>
      <c r="V156" s="333">
        <v>0</v>
      </c>
    </row>
    <row r="157" spans="14:22" ht="46.8" x14ac:dyDescent="0.25">
      <c r="N157" s="338" t="s">
        <v>136</v>
      </c>
      <c r="O157" s="337" t="s">
        <v>492</v>
      </c>
      <c r="P157" s="337" t="s">
        <v>194</v>
      </c>
      <c r="Q157" s="336">
        <v>5</v>
      </c>
      <c r="R157" s="336">
        <v>3</v>
      </c>
      <c r="S157" s="333">
        <v>1185800.04</v>
      </c>
      <c r="T157" s="335"/>
      <c r="U157" s="334">
        <v>0</v>
      </c>
      <c r="V157" s="333">
        <v>0</v>
      </c>
    </row>
    <row r="158" spans="14:22" ht="124.8" x14ac:dyDescent="0.25">
      <c r="N158" s="341" t="s">
        <v>493</v>
      </c>
      <c r="O158" s="340" t="s">
        <v>494</v>
      </c>
      <c r="P158" s="340" t="s">
        <v>13</v>
      </c>
      <c r="Q158" s="339">
        <v>0</v>
      </c>
      <c r="R158" s="339">
        <v>0</v>
      </c>
      <c r="S158" s="327">
        <v>500000</v>
      </c>
      <c r="T158" s="335"/>
      <c r="U158" s="328">
        <v>0</v>
      </c>
      <c r="V158" s="327">
        <v>0</v>
      </c>
    </row>
    <row r="159" spans="14:22" ht="31.2" x14ac:dyDescent="0.25">
      <c r="N159" s="338" t="s">
        <v>135</v>
      </c>
      <c r="O159" s="337" t="s">
        <v>494</v>
      </c>
      <c r="P159" s="337">
        <v>200</v>
      </c>
      <c r="Q159" s="336">
        <v>0</v>
      </c>
      <c r="R159" s="336">
        <v>0</v>
      </c>
      <c r="S159" s="333">
        <v>500000</v>
      </c>
      <c r="T159" s="335"/>
      <c r="U159" s="334">
        <v>0</v>
      </c>
      <c r="V159" s="333">
        <v>0</v>
      </c>
    </row>
    <row r="160" spans="14:22" ht="46.8" x14ac:dyDescent="0.25">
      <c r="N160" s="338" t="s">
        <v>136</v>
      </c>
      <c r="O160" s="337" t="s">
        <v>494</v>
      </c>
      <c r="P160" s="337" t="s">
        <v>194</v>
      </c>
      <c r="Q160" s="336">
        <v>5</v>
      </c>
      <c r="R160" s="336">
        <v>3</v>
      </c>
      <c r="S160" s="333">
        <v>500000</v>
      </c>
      <c r="T160" s="335"/>
      <c r="U160" s="334">
        <v>0</v>
      </c>
      <c r="V160" s="333">
        <v>0</v>
      </c>
    </row>
    <row r="161" spans="14:22" ht="124.8" x14ac:dyDescent="0.25">
      <c r="N161" s="341" t="s">
        <v>333</v>
      </c>
      <c r="O161" s="340" t="s">
        <v>334</v>
      </c>
      <c r="P161" s="340" t="s">
        <v>13</v>
      </c>
      <c r="Q161" s="339">
        <v>0</v>
      </c>
      <c r="R161" s="339">
        <v>0</v>
      </c>
      <c r="S161" s="327">
        <v>76811327.459999993</v>
      </c>
      <c r="T161" s="335"/>
      <c r="U161" s="328">
        <v>39053870</v>
      </c>
      <c r="V161" s="327">
        <v>39053870</v>
      </c>
    </row>
    <row r="162" spans="14:22" ht="15.6" x14ac:dyDescent="0.25">
      <c r="N162" s="338" t="s">
        <v>137</v>
      </c>
      <c r="O162" s="337" t="s">
        <v>334</v>
      </c>
      <c r="P162" s="337">
        <v>800</v>
      </c>
      <c r="Q162" s="336">
        <v>0</v>
      </c>
      <c r="R162" s="336">
        <v>0</v>
      </c>
      <c r="S162" s="333">
        <v>76811327.459999993</v>
      </c>
      <c r="T162" s="335"/>
      <c r="U162" s="334">
        <v>39053870</v>
      </c>
      <c r="V162" s="333">
        <v>39053870</v>
      </c>
    </row>
    <row r="163" spans="14:22" ht="62.4" x14ac:dyDescent="0.25">
      <c r="N163" s="338" t="s">
        <v>162</v>
      </c>
      <c r="O163" s="337" t="s">
        <v>334</v>
      </c>
      <c r="P163" s="337" t="s">
        <v>195</v>
      </c>
      <c r="Q163" s="336">
        <v>5</v>
      </c>
      <c r="R163" s="336">
        <v>2</v>
      </c>
      <c r="S163" s="333">
        <v>76811327.459999993</v>
      </c>
      <c r="T163" s="335"/>
      <c r="U163" s="334">
        <v>39053870</v>
      </c>
      <c r="V163" s="333">
        <v>39053870</v>
      </c>
    </row>
    <row r="164" spans="14:22" ht="78" x14ac:dyDescent="0.25">
      <c r="N164" s="341" t="s">
        <v>531</v>
      </c>
      <c r="O164" s="340" t="s">
        <v>532</v>
      </c>
      <c r="P164" s="340" t="s">
        <v>13</v>
      </c>
      <c r="Q164" s="339">
        <v>0</v>
      </c>
      <c r="R164" s="339">
        <v>0</v>
      </c>
      <c r="S164" s="327">
        <v>3914965</v>
      </c>
      <c r="T164" s="335"/>
      <c r="U164" s="328">
        <v>0</v>
      </c>
      <c r="V164" s="327">
        <v>0</v>
      </c>
    </row>
    <row r="165" spans="14:22" ht="46.8" x14ac:dyDescent="0.25">
      <c r="N165" s="338" t="s">
        <v>299</v>
      </c>
      <c r="O165" s="337" t="s">
        <v>532</v>
      </c>
      <c r="P165" s="337">
        <v>600</v>
      </c>
      <c r="Q165" s="336">
        <v>0</v>
      </c>
      <c r="R165" s="336">
        <v>0</v>
      </c>
      <c r="S165" s="333">
        <v>3914965</v>
      </c>
      <c r="T165" s="335"/>
      <c r="U165" s="334">
        <v>0</v>
      </c>
      <c r="V165" s="333">
        <v>0</v>
      </c>
    </row>
    <row r="166" spans="14:22" ht="15.6" x14ac:dyDescent="0.25">
      <c r="N166" s="338" t="s">
        <v>434</v>
      </c>
      <c r="O166" s="337" t="s">
        <v>532</v>
      </c>
      <c r="P166" s="337" t="s">
        <v>437</v>
      </c>
      <c r="Q166" s="336">
        <v>5</v>
      </c>
      <c r="R166" s="336">
        <v>3</v>
      </c>
      <c r="S166" s="333">
        <v>3222349</v>
      </c>
      <c r="T166" s="335"/>
      <c r="U166" s="334">
        <v>0</v>
      </c>
      <c r="V166" s="333">
        <v>0</v>
      </c>
    </row>
    <row r="167" spans="14:22" ht="15.6" x14ac:dyDescent="0.25">
      <c r="N167" s="338" t="s">
        <v>300</v>
      </c>
      <c r="O167" s="337" t="s">
        <v>532</v>
      </c>
      <c r="P167" s="337" t="s">
        <v>388</v>
      </c>
      <c r="Q167" s="336">
        <v>4</v>
      </c>
      <c r="R167" s="336">
        <v>7</v>
      </c>
      <c r="S167" s="333">
        <v>692616</v>
      </c>
      <c r="T167" s="335"/>
      <c r="U167" s="334">
        <v>0</v>
      </c>
      <c r="V167" s="333">
        <v>0</v>
      </c>
    </row>
    <row r="168" spans="14:22" ht="124.8" x14ac:dyDescent="0.25">
      <c r="N168" s="341" t="s">
        <v>336</v>
      </c>
      <c r="O168" s="340" t="s">
        <v>337</v>
      </c>
      <c r="P168" s="340" t="s">
        <v>13</v>
      </c>
      <c r="Q168" s="339">
        <v>0</v>
      </c>
      <c r="R168" s="339">
        <v>0</v>
      </c>
      <c r="S168" s="327">
        <v>5925390.5199999996</v>
      </c>
      <c r="T168" s="335"/>
      <c r="U168" s="328">
        <v>1476000</v>
      </c>
      <c r="V168" s="327">
        <v>1476000</v>
      </c>
    </row>
    <row r="169" spans="14:22" ht="31.2" x14ac:dyDescent="0.25">
      <c r="N169" s="338" t="s">
        <v>135</v>
      </c>
      <c r="O169" s="337" t="s">
        <v>337</v>
      </c>
      <c r="P169" s="337">
        <v>200</v>
      </c>
      <c r="Q169" s="336">
        <v>0</v>
      </c>
      <c r="R169" s="336">
        <v>0</v>
      </c>
      <c r="S169" s="333">
        <v>0</v>
      </c>
      <c r="T169" s="335"/>
      <c r="U169" s="334">
        <v>1476000</v>
      </c>
      <c r="V169" s="333">
        <v>1476000</v>
      </c>
    </row>
    <row r="170" spans="14:22" ht="46.8" x14ac:dyDescent="0.25">
      <c r="N170" s="338" t="s">
        <v>136</v>
      </c>
      <c r="O170" s="337" t="s">
        <v>337</v>
      </c>
      <c r="P170" s="337" t="s">
        <v>194</v>
      </c>
      <c r="Q170" s="336">
        <v>5</v>
      </c>
      <c r="R170" s="336">
        <v>2</v>
      </c>
      <c r="S170" s="333">
        <v>0</v>
      </c>
      <c r="T170" s="335"/>
      <c r="U170" s="334">
        <v>1476000</v>
      </c>
      <c r="V170" s="333">
        <v>1476000</v>
      </c>
    </row>
    <row r="171" spans="14:22" ht="15.6" x14ac:dyDescent="0.25">
      <c r="N171" s="338" t="s">
        <v>137</v>
      </c>
      <c r="O171" s="337" t="s">
        <v>337</v>
      </c>
      <c r="P171" s="337">
        <v>800</v>
      </c>
      <c r="Q171" s="336">
        <v>0</v>
      </c>
      <c r="R171" s="336">
        <v>0</v>
      </c>
      <c r="S171" s="333">
        <v>5925390.5199999996</v>
      </c>
      <c r="T171" s="335"/>
      <c r="U171" s="334">
        <v>0</v>
      </c>
      <c r="V171" s="333">
        <v>0</v>
      </c>
    </row>
    <row r="172" spans="14:22" ht="62.4" x14ac:dyDescent="0.25">
      <c r="N172" s="338" t="s">
        <v>162</v>
      </c>
      <c r="O172" s="337" t="s">
        <v>337</v>
      </c>
      <c r="P172" s="337" t="s">
        <v>195</v>
      </c>
      <c r="Q172" s="336">
        <v>5</v>
      </c>
      <c r="R172" s="336">
        <v>2</v>
      </c>
      <c r="S172" s="333">
        <v>5925390.5199999996</v>
      </c>
      <c r="T172" s="335"/>
      <c r="U172" s="334">
        <v>0</v>
      </c>
      <c r="V172" s="333">
        <v>0</v>
      </c>
    </row>
    <row r="173" spans="14:22" ht="62.4" x14ac:dyDescent="0.25">
      <c r="N173" s="341" t="s">
        <v>538</v>
      </c>
      <c r="O173" s="340" t="s">
        <v>539</v>
      </c>
      <c r="P173" s="340" t="s">
        <v>13</v>
      </c>
      <c r="Q173" s="339">
        <v>0</v>
      </c>
      <c r="R173" s="339">
        <v>0</v>
      </c>
      <c r="S173" s="327">
        <v>2043030</v>
      </c>
      <c r="T173" s="335"/>
      <c r="U173" s="328">
        <v>0</v>
      </c>
      <c r="V173" s="327">
        <v>0</v>
      </c>
    </row>
    <row r="174" spans="14:22" ht="46.8" x14ac:dyDescent="0.25">
      <c r="N174" s="338" t="s">
        <v>341</v>
      </c>
      <c r="O174" s="337" t="s">
        <v>539</v>
      </c>
      <c r="P174" s="337">
        <v>400</v>
      </c>
      <c r="Q174" s="336">
        <v>0</v>
      </c>
      <c r="R174" s="336">
        <v>0</v>
      </c>
      <c r="S174" s="333">
        <v>2043030</v>
      </c>
      <c r="T174" s="335"/>
      <c r="U174" s="334">
        <v>0</v>
      </c>
      <c r="V174" s="333">
        <v>0</v>
      </c>
    </row>
    <row r="175" spans="14:22" ht="15.6" x14ac:dyDescent="0.25">
      <c r="N175" s="338" t="s">
        <v>342</v>
      </c>
      <c r="O175" s="337" t="s">
        <v>539</v>
      </c>
      <c r="P175" s="337" t="s">
        <v>389</v>
      </c>
      <c r="Q175" s="336">
        <v>5</v>
      </c>
      <c r="R175" s="336">
        <v>2</v>
      </c>
      <c r="S175" s="333">
        <v>2043030</v>
      </c>
      <c r="T175" s="335"/>
      <c r="U175" s="334">
        <v>0</v>
      </c>
      <c r="V175" s="333">
        <v>0</v>
      </c>
    </row>
    <row r="176" spans="14:22" ht="93.6" x14ac:dyDescent="0.25">
      <c r="N176" s="341" t="s">
        <v>550</v>
      </c>
      <c r="O176" s="340" t="s">
        <v>551</v>
      </c>
      <c r="P176" s="340" t="s">
        <v>13</v>
      </c>
      <c r="Q176" s="339">
        <v>0</v>
      </c>
      <c r="R176" s="339">
        <v>0</v>
      </c>
      <c r="S176" s="327">
        <v>6173729</v>
      </c>
      <c r="T176" s="335"/>
      <c r="U176" s="328">
        <v>0</v>
      </c>
      <c r="V176" s="327">
        <v>0</v>
      </c>
    </row>
    <row r="177" spans="14:22" ht="31.2" x14ac:dyDescent="0.25">
      <c r="N177" s="338" t="s">
        <v>135</v>
      </c>
      <c r="O177" s="337" t="s">
        <v>551</v>
      </c>
      <c r="P177" s="337">
        <v>200</v>
      </c>
      <c r="Q177" s="336">
        <v>0</v>
      </c>
      <c r="R177" s="336">
        <v>0</v>
      </c>
      <c r="S177" s="333">
        <v>6173729</v>
      </c>
      <c r="T177" s="335"/>
      <c r="U177" s="334">
        <v>0</v>
      </c>
      <c r="V177" s="333">
        <v>0</v>
      </c>
    </row>
    <row r="178" spans="14:22" ht="46.8" x14ac:dyDescent="0.25">
      <c r="N178" s="338" t="s">
        <v>136</v>
      </c>
      <c r="O178" s="337" t="s">
        <v>551</v>
      </c>
      <c r="P178" s="337" t="s">
        <v>194</v>
      </c>
      <c r="Q178" s="336">
        <v>4</v>
      </c>
      <c r="R178" s="336">
        <v>12</v>
      </c>
      <c r="S178" s="333">
        <v>6173729</v>
      </c>
      <c r="T178" s="335"/>
      <c r="U178" s="334">
        <v>0</v>
      </c>
      <c r="V178" s="333">
        <v>0</v>
      </c>
    </row>
    <row r="179" spans="14:22" ht="156" x14ac:dyDescent="0.25">
      <c r="N179" s="341" t="s">
        <v>158</v>
      </c>
      <c r="O179" s="340" t="s">
        <v>159</v>
      </c>
      <c r="P179" s="340" t="s">
        <v>13</v>
      </c>
      <c r="Q179" s="339">
        <v>0</v>
      </c>
      <c r="R179" s="339">
        <v>0</v>
      </c>
      <c r="S179" s="327">
        <v>76368588.099999994</v>
      </c>
      <c r="T179" s="335"/>
      <c r="U179" s="328">
        <v>41740360.700000003</v>
      </c>
      <c r="V179" s="327">
        <v>25861992.940000001</v>
      </c>
    </row>
    <row r="180" spans="14:22" ht="46.8" x14ac:dyDescent="0.25">
      <c r="N180" s="338" t="s">
        <v>299</v>
      </c>
      <c r="O180" s="337" t="s">
        <v>159</v>
      </c>
      <c r="P180" s="337">
        <v>600</v>
      </c>
      <c r="Q180" s="336">
        <v>0</v>
      </c>
      <c r="R180" s="336">
        <v>0</v>
      </c>
      <c r="S180" s="333">
        <v>76368588.099999994</v>
      </c>
      <c r="T180" s="335"/>
      <c r="U180" s="334">
        <v>41740360.700000003</v>
      </c>
      <c r="V180" s="333">
        <v>25861992.940000001</v>
      </c>
    </row>
    <row r="181" spans="14:22" ht="15.6" x14ac:dyDescent="0.25">
      <c r="N181" s="338" t="s">
        <v>434</v>
      </c>
      <c r="O181" s="337" t="s">
        <v>159</v>
      </c>
      <c r="P181" s="337" t="s">
        <v>437</v>
      </c>
      <c r="Q181" s="336">
        <v>4</v>
      </c>
      <c r="R181" s="336">
        <v>9</v>
      </c>
      <c r="S181" s="333">
        <v>76368588.099999994</v>
      </c>
      <c r="T181" s="335"/>
      <c r="U181" s="334">
        <v>41740360.700000003</v>
      </c>
      <c r="V181" s="333">
        <v>25861992.940000001</v>
      </c>
    </row>
    <row r="182" spans="14:22" ht="62.4" x14ac:dyDescent="0.25">
      <c r="N182" s="341" t="s">
        <v>438</v>
      </c>
      <c r="O182" s="340" t="s">
        <v>439</v>
      </c>
      <c r="P182" s="340" t="s">
        <v>13</v>
      </c>
      <c r="Q182" s="339">
        <v>0</v>
      </c>
      <c r="R182" s="339">
        <v>0</v>
      </c>
      <c r="S182" s="327">
        <v>370694.22</v>
      </c>
      <c r="T182" s="335"/>
      <c r="U182" s="328">
        <v>0</v>
      </c>
      <c r="V182" s="327">
        <v>2640000</v>
      </c>
    </row>
    <row r="183" spans="14:22" ht="31.2" x14ac:dyDescent="0.25">
      <c r="N183" s="338" t="s">
        <v>135</v>
      </c>
      <c r="O183" s="337" t="s">
        <v>439</v>
      </c>
      <c r="P183" s="337">
        <v>200</v>
      </c>
      <c r="Q183" s="336">
        <v>0</v>
      </c>
      <c r="R183" s="336">
        <v>0</v>
      </c>
      <c r="S183" s="333">
        <v>370694.22</v>
      </c>
      <c r="T183" s="335"/>
      <c r="U183" s="334">
        <v>0</v>
      </c>
      <c r="V183" s="333">
        <v>2640000</v>
      </c>
    </row>
    <row r="184" spans="14:22" ht="46.8" x14ac:dyDescent="0.25">
      <c r="N184" s="338" t="s">
        <v>136</v>
      </c>
      <c r="O184" s="337" t="s">
        <v>439</v>
      </c>
      <c r="P184" s="337" t="s">
        <v>194</v>
      </c>
      <c r="Q184" s="336">
        <v>4</v>
      </c>
      <c r="R184" s="336">
        <v>6</v>
      </c>
      <c r="S184" s="333">
        <v>370694.22</v>
      </c>
      <c r="T184" s="335"/>
      <c r="U184" s="334">
        <v>0</v>
      </c>
      <c r="V184" s="333">
        <v>2640000</v>
      </c>
    </row>
    <row r="185" spans="14:22" ht="93.6" x14ac:dyDescent="0.25">
      <c r="N185" s="341" t="s">
        <v>365</v>
      </c>
      <c r="O185" s="340" t="s">
        <v>366</v>
      </c>
      <c r="P185" s="340" t="s">
        <v>13</v>
      </c>
      <c r="Q185" s="339">
        <v>0</v>
      </c>
      <c r="R185" s="339">
        <v>0</v>
      </c>
      <c r="S185" s="327">
        <v>10757000</v>
      </c>
      <c r="T185" s="335"/>
      <c r="U185" s="328">
        <v>45055900</v>
      </c>
      <c r="V185" s="327">
        <v>22417400</v>
      </c>
    </row>
    <row r="186" spans="14:22" ht="46.8" x14ac:dyDescent="0.25">
      <c r="N186" s="338" t="s">
        <v>341</v>
      </c>
      <c r="O186" s="337" t="s">
        <v>366</v>
      </c>
      <c r="P186" s="337">
        <v>400</v>
      </c>
      <c r="Q186" s="336">
        <v>0</v>
      </c>
      <c r="R186" s="336">
        <v>0</v>
      </c>
      <c r="S186" s="333">
        <v>10757000</v>
      </c>
      <c r="T186" s="335"/>
      <c r="U186" s="334">
        <v>45055900</v>
      </c>
      <c r="V186" s="333">
        <v>22417400</v>
      </c>
    </row>
    <row r="187" spans="14:22" ht="15.6" x14ac:dyDescent="0.25">
      <c r="N187" s="338" t="s">
        <v>342</v>
      </c>
      <c r="O187" s="337" t="s">
        <v>366</v>
      </c>
      <c r="P187" s="337" t="s">
        <v>389</v>
      </c>
      <c r="Q187" s="336">
        <v>4</v>
      </c>
      <c r="R187" s="336">
        <v>6</v>
      </c>
      <c r="S187" s="333">
        <v>10757000</v>
      </c>
      <c r="T187" s="335"/>
      <c r="U187" s="334">
        <v>45055900</v>
      </c>
      <c r="V187" s="333">
        <v>22417400</v>
      </c>
    </row>
    <row r="188" spans="14:22" ht="124.8" x14ac:dyDescent="0.25">
      <c r="N188" s="341" t="s">
        <v>368</v>
      </c>
      <c r="O188" s="340" t="s">
        <v>369</v>
      </c>
      <c r="P188" s="340" t="s">
        <v>13</v>
      </c>
      <c r="Q188" s="339">
        <v>0</v>
      </c>
      <c r="R188" s="339">
        <v>0</v>
      </c>
      <c r="S188" s="327">
        <v>25000000</v>
      </c>
      <c r="T188" s="335"/>
      <c r="U188" s="328">
        <v>0</v>
      </c>
      <c r="V188" s="327">
        <v>0</v>
      </c>
    </row>
    <row r="189" spans="14:22" ht="46.8" x14ac:dyDescent="0.25">
      <c r="N189" s="338" t="s">
        <v>341</v>
      </c>
      <c r="O189" s="337" t="s">
        <v>369</v>
      </c>
      <c r="P189" s="337">
        <v>400</v>
      </c>
      <c r="Q189" s="336">
        <v>0</v>
      </c>
      <c r="R189" s="336">
        <v>0</v>
      </c>
      <c r="S189" s="333">
        <v>25000000</v>
      </c>
      <c r="T189" s="335"/>
      <c r="U189" s="334">
        <v>0</v>
      </c>
      <c r="V189" s="333">
        <v>0</v>
      </c>
    </row>
    <row r="190" spans="14:22" ht="15.6" x14ac:dyDescent="0.25">
      <c r="N190" s="338" t="s">
        <v>342</v>
      </c>
      <c r="O190" s="337" t="s">
        <v>369</v>
      </c>
      <c r="P190" s="337" t="s">
        <v>389</v>
      </c>
      <c r="Q190" s="336">
        <v>5</v>
      </c>
      <c r="R190" s="336">
        <v>3</v>
      </c>
      <c r="S190" s="333">
        <v>25000000</v>
      </c>
      <c r="T190" s="335"/>
      <c r="U190" s="334">
        <v>0</v>
      </c>
      <c r="V190" s="333">
        <v>0</v>
      </c>
    </row>
    <row r="191" spans="14:22" ht="46.8" x14ac:dyDescent="0.25">
      <c r="N191" s="341" t="s">
        <v>540</v>
      </c>
      <c r="O191" s="340" t="s">
        <v>541</v>
      </c>
      <c r="P191" s="340" t="s">
        <v>13</v>
      </c>
      <c r="Q191" s="339">
        <v>0</v>
      </c>
      <c r="R191" s="339">
        <v>0</v>
      </c>
      <c r="S191" s="327">
        <v>7500000</v>
      </c>
      <c r="T191" s="335"/>
      <c r="U191" s="328">
        <v>0</v>
      </c>
      <c r="V191" s="327">
        <v>0</v>
      </c>
    </row>
    <row r="192" spans="14:22" ht="46.8" x14ac:dyDescent="0.25">
      <c r="N192" s="338" t="s">
        <v>341</v>
      </c>
      <c r="O192" s="337" t="s">
        <v>541</v>
      </c>
      <c r="P192" s="337">
        <v>400</v>
      </c>
      <c r="Q192" s="336">
        <v>0</v>
      </c>
      <c r="R192" s="336">
        <v>0</v>
      </c>
      <c r="S192" s="333">
        <v>7500000</v>
      </c>
      <c r="T192" s="335"/>
      <c r="U192" s="334">
        <v>0</v>
      </c>
      <c r="V192" s="333">
        <v>0</v>
      </c>
    </row>
    <row r="193" spans="14:22" ht="15.6" x14ac:dyDescent="0.25">
      <c r="N193" s="338" t="s">
        <v>342</v>
      </c>
      <c r="O193" s="337" t="s">
        <v>541</v>
      </c>
      <c r="P193" s="337" t="s">
        <v>389</v>
      </c>
      <c r="Q193" s="336">
        <v>5</v>
      </c>
      <c r="R193" s="336">
        <v>2</v>
      </c>
      <c r="S193" s="333">
        <v>7500000</v>
      </c>
      <c r="T193" s="335"/>
      <c r="U193" s="334">
        <v>0</v>
      </c>
      <c r="V193" s="333">
        <v>0</v>
      </c>
    </row>
    <row r="194" spans="14:22" ht="15.6" x14ac:dyDescent="0.25">
      <c r="N194" s="341" t="s">
        <v>191</v>
      </c>
      <c r="O194" s="340" t="s">
        <v>192</v>
      </c>
      <c r="P194" s="340" t="s">
        <v>13</v>
      </c>
      <c r="Q194" s="339">
        <v>0</v>
      </c>
      <c r="R194" s="339">
        <v>0</v>
      </c>
      <c r="S194" s="327">
        <v>0</v>
      </c>
      <c r="T194" s="335"/>
      <c r="U194" s="328">
        <v>1674570</v>
      </c>
      <c r="V194" s="327">
        <v>3428435</v>
      </c>
    </row>
    <row r="195" spans="14:22" ht="15.6" x14ac:dyDescent="0.25">
      <c r="N195" s="338" t="s">
        <v>191</v>
      </c>
      <c r="O195" s="337" t="s">
        <v>192</v>
      </c>
      <c r="P195" s="337">
        <v>900</v>
      </c>
      <c r="Q195" s="336">
        <v>0</v>
      </c>
      <c r="R195" s="336">
        <v>0</v>
      </c>
      <c r="S195" s="333">
        <v>0</v>
      </c>
      <c r="T195" s="335"/>
      <c r="U195" s="334">
        <v>1674570</v>
      </c>
      <c r="V195" s="333">
        <v>3428435</v>
      </c>
    </row>
    <row r="196" spans="14:22" ht="15.6" x14ac:dyDescent="0.25">
      <c r="N196" s="338" t="s">
        <v>191</v>
      </c>
      <c r="O196" s="337" t="s">
        <v>192</v>
      </c>
      <c r="P196" s="337" t="s">
        <v>193</v>
      </c>
      <c r="Q196" s="336">
        <v>99</v>
      </c>
      <c r="R196" s="336">
        <v>99</v>
      </c>
      <c r="S196" s="333">
        <v>0</v>
      </c>
      <c r="T196" s="335"/>
      <c r="U196" s="334">
        <v>1674570</v>
      </c>
      <c r="V196" s="333">
        <v>3428435</v>
      </c>
    </row>
    <row r="197" spans="14:22" ht="109.2" x14ac:dyDescent="0.25">
      <c r="N197" s="341" t="s">
        <v>435</v>
      </c>
      <c r="O197" s="340" t="s">
        <v>436</v>
      </c>
      <c r="P197" s="340" t="s">
        <v>13</v>
      </c>
      <c r="Q197" s="339">
        <v>0</v>
      </c>
      <c r="R197" s="339">
        <v>0</v>
      </c>
      <c r="S197" s="327">
        <v>564199.56000000006</v>
      </c>
      <c r="T197" s="335"/>
      <c r="U197" s="328">
        <v>0</v>
      </c>
      <c r="V197" s="327">
        <v>0</v>
      </c>
    </row>
    <row r="198" spans="14:22" ht="31.2" x14ac:dyDescent="0.25">
      <c r="N198" s="338" t="s">
        <v>135</v>
      </c>
      <c r="O198" s="337" t="s">
        <v>436</v>
      </c>
      <c r="P198" s="337">
        <v>200</v>
      </c>
      <c r="Q198" s="336">
        <v>0</v>
      </c>
      <c r="R198" s="336">
        <v>0</v>
      </c>
      <c r="S198" s="333">
        <v>564199.56000000006</v>
      </c>
      <c r="T198" s="335"/>
      <c r="U198" s="334">
        <v>0</v>
      </c>
      <c r="V198" s="333">
        <v>0</v>
      </c>
    </row>
    <row r="199" spans="14:22" ht="46.8" x14ac:dyDescent="0.25">
      <c r="N199" s="338" t="s">
        <v>136</v>
      </c>
      <c r="O199" s="337" t="s">
        <v>436</v>
      </c>
      <c r="P199" s="337" t="s">
        <v>194</v>
      </c>
      <c r="Q199" s="336">
        <v>5</v>
      </c>
      <c r="R199" s="336">
        <v>3</v>
      </c>
      <c r="S199" s="333">
        <v>564199.56000000006</v>
      </c>
      <c r="T199" s="335"/>
      <c r="U199" s="334">
        <v>0</v>
      </c>
      <c r="V199" s="333">
        <v>0</v>
      </c>
    </row>
    <row r="200" spans="14:22" ht="140.4" x14ac:dyDescent="0.25">
      <c r="N200" s="341" t="s">
        <v>495</v>
      </c>
      <c r="O200" s="340" t="s">
        <v>496</v>
      </c>
      <c r="P200" s="340" t="s">
        <v>13</v>
      </c>
      <c r="Q200" s="339">
        <v>0</v>
      </c>
      <c r="R200" s="339">
        <v>0</v>
      </c>
      <c r="S200" s="327">
        <v>98000</v>
      </c>
      <c r="T200" s="335"/>
      <c r="U200" s="328">
        <v>0</v>
      </c>
      <c r="V200" s="327">
        <v>0</v>
      </c>
    </row>
    <row r="201" spans="14:22" ht="31.2" x14ac:dyDescent="0.25">
      <c r="N201" s="338" t="s">
        <v>135</v>
      </c>
      <c r="O201" s="337" t="s">
        <v>496</v>
      </c>
      <c r="P201" s="337">
        <v>200</v>
      </c>
      <c r="Q201" s="336">
        <v>0</v>
      </c>
      <c r="R201" s="336">
        <v>0</v>
      </c>
      <c r="S201" s="333">
        <v>98000</v>
      </c>
      <c r="T201" s="335"/>
      <c r="U201" s="334">
        <v>0</v>
      </c>
      <c r="V201" s="333">
        <v>0</v>
      </c>
    </row>
    <row r="202" spans="14:22" ht="46.8" x14ac:dyDescent="0.25">
      <c r="N202" s="338" t="s">
        <v>136</v>
      </c>
      <c r="O202" s="337" t="s">
        <v>496</v>
      </c>
      <c r="P202" s="337" t="s">
        <v>194</v>
      </c>
      <c r="Q202" s="336">
        <v>5</v>
      </c>
      <c r="R202" s="336">
        <v>3</v>
      </c>
      <c r="S202" s="333">
        <v>98000</v>
      </c>
      <c r="T202" s="335"/>
      <c r="U202" s="334">
        <v>0</v>
      </c>
      <c r="V202" s="333">
        <v>0</v>
      </c>
    </row>
    <row r="203" spans="14:22" ht="62.4" x14ac:dyDescent="0.25">
      <c r="N203" s="341" t="s">
        <v>489</v>
      </c>
      <c r="O203" s="340" t="s">
        <v>490</v>
      </c>
      <c r="P203" s="340" t="s">
        <v>13</v>
      </c>
      <c r="Q203" s="339">
        <v>0</v>
      </c>
      <c r="R203" s="339">
        <v>0</v>
      </c>
      <c r="S203" s="327">
        <v>9951.5</v>
      </c>
      <c r="T203" s="335"/>
      <c r="U203" s="328">
        <v>10777.03</v>
      </c>
      <c r="V203" s="327">
        <v>12687.87</v>
      </c>
    </row>
    <row r="204" spans="14:22" ht="46.8" x14ac:dyDescent="0.25">
      <c r="N204" s="338" t="s">
        <v>299</v>
      </c>
      <c r="O204" s="337" t="s">
        <v>490</v>
      </c>
      <c r="P204" s="337">
        <v>600</v>
      </c>
      <c r="Q204" s="336">
        <v>0</v>
      </c>
      <c r="R204" s="336">
        <v>0</v>
      </c>
      <c r="S204" s="333">
        <v>9951.5</v>
      </c>
      <c r="T204" s="335"/>
      <c r="U204" s="334">
        <v>10777.03</v>
      </c>
      <c r="V204" s="333">
        <v>12687.87</v>
      </c>
    </row>
    <row r="205" spans="14:22" ht="15.6" x14ac:dyDescent="0.25">
      <c r="N205" s="338" t="s">
        <v>434</v>
      </c>
      <c r="O205" s="337" t="s">
        <v>490</v>
      </c>
      <c r="P205" s="337" t="s">
        <v>437</v>
      </c>
      <c r="Q205" s="336">
        <v>4</v>
      </c>
      <c r="R205" s="336">
        <v>9</v>
      </c>
      <c r="S205" s="333">
        <v>9951.5</v>
      </c>
      <c r="T205" s="335"/>
      <c r="U205" s="334">
        <v>10777.03</v>
      </c>
      <c r="V205" s="333">
        <v>12687.87</v>
      </c>
    </row>
    <row r="206" spans="14:22" ht="140.4" x14ac:dyDescent="0.25">
      <c r="N206" s="341" t="s">
        <v>344</v>
      </c>
      <c r="O206" s="340" t="s">
        <v>345</v>
      </c>
      <c r="P206" s="340" t="s">
        <v>13</v>
      </c>
      <c r="Q206" s="339">
        <v>0</v>
      </c>
      <c r="R206" s="339">
        <v>0</v>
      </c>
      <c r="S206" s="327">
        <v>1489725.09</v>
      </c>
      <c r="T206" s="335"/>
      <c r="U206" s="328">
        <v>635022.28</v>
      </c>
      <c r="V206" s="327">
        <v>635022.28</v>
      </c>
    </row>
    <row r="207" spans="14:22" ht="15.6" x14ac:dyDescent="0.25">
      <c r="N207" s="338" t="s">
        <v>137</v>
      </c>
      <c r="O207" s="337" t="s">
        <v>345</v>
      </c>
      <c r="P207" s="337">
        <v>800</v>
      </c>
      <c r="Q207" s="336">
        <v>0</v>
      </c>
      <c r="R207" s="336">
        <v>0</v>
      </c>
      <c r="S207" s="333">
        <v>1489725.09</v>
      </c>
      <c r="T207" s="335"/>
      <c r="U207" s="334">
        <v>635022.28</v>
      </c>
      <c r="V207" s="333">
        <v>635022.28</v>
      </c>
    </row>
    <row r="208" spans="14:22" ht="62.4" x14ac:dyDescent="0.25">
      <c r="N208" s="338" t="s">
        <v>162</v>
      </c>
      <c r="O208" s="337" t="s">
        <v>345</v>
      </c>
      <c r="P208" s="337" t="s">
        <v>195</v>
      </c>
      <c r="Q208" s="336">
        <v>5</v>
      </c>
      <c r="R208" s="336">
        <v>2</v>
      </c>
      <c r="S208" s="333">
        <v>1489725.09</v>
      </c>
      <c r="T208" s="335"/>
      <c r="U208" s="334">
        <v>635022.28</v>
      </c>
      <c r="V208" s="333">
        <v>635022.28</v>
      </c>
    </row>
    <row r="209" spans="14:22" ht="140.4" x14ac:dyDescent="0.25">
      <c r="N209" s="341" t="s">
        <v>347</v>
      </c>
      <c r="O209" s="340" t="s">
        <v>348</v>
      </c>
      <c r="P209" s="340" t="s">
        <v>13</v>
      </c>
      <c r="Q209" s="339">
        <v>0</v>
      </c>
      <c r="R209" s="339">
        <v>0</v>
      </c>
      <c r="S209" s="327">
        <v>108588.53</v>
      </c>
      <c r="T209" s="335"/>
      <c r="U209" s="328">
        <v>24000</v>
      </c>
      <c r="V209" s="327">
        <v>24000</v>
      </c>
    </row>
    <row r="210" spans="14:22" ht="31.2" x14ac:dyDescent="0.25">
      <c r="N210" s="338" t="s">
        <v>135</v>
      </c>
      <c r="O210" s="337" t="s">
        <v>348</v>
      </c>
      <c r="P210" s="337">
        <v>200</v>
      </c>
      <c r="Q210" s="336">
        <v>0</v>
      </c>
      <c r="R210" s="336">
        <v>0</v>
      </c>
      <c r="S210" s="333">
        <v>0</v>
      </c>
      <c r="T210" s="335"/>
      <c r="U210" s="334">
        <v>24000</v>
      </c>
      <c r="V210" s="333">
        <v>24000</v>
      </c>
    </row>
    <row r="211" spans="14:22" ht="46.8" x14ac:dyDescent="0.25">
      <c r="N211" s="338" t="s">
        <v>136</v>
      </c>
      <c r="O211" s="337" t="s">
        <v>348</v>
      </c>
      <c r="P211" s="337" t="s">
        <v>194</v>
      </c>
      <c r="Q211" s="336">
        <v>5</v>
      </c>
      <c r="R211" s="336">
        <v>2</v>
      </c>
      <c r="S211" s="333">
        <v>0</v>
      </c>
      <c r="T211" s="335"/>
      <c r="U211" s="334">
        <v>24000</v>
      </c>
      <c r="V211" s="333">
        <v>24000</v>
      </c>
    </row>
    <row r="212" spans="14:22" ht="15.6" x14ac:dyDescent="0.25">
      <c r="N212" s="338" t="s">
        <v>137</v>
      </c>
      <c r="O212" s="337" t="s">
        <v>348</v>
      </c>
      <c r="P212" s="337">
        <v>800</v>
      </c>
      <c r="Q212" s="336">
        <v>0</v>
      </c>
      <c r="R212" s="336">
        <v>0</v>
      </c>
      <c r="S212" s="333">
        <v>108588.53</v>
      </c>
      <c r="T212" s="335"/>
      <c r="U212" s="334">
        <v>0</v>
      </c>
      <c r="V212" s="333">
        <v>0</v>
      </c>
    </row>
    <row r="213" spans="14:22" ht="62.4" x14ac:dyDescent="0.25">
      <c r="N213" s="338" t="s">
        <v>162</v>
      </c>
      <c r="O213" s="337" t="s">
        <v>348</v>
      </c>
      <c r="P213" s="337" t="s">
        <v>195</v>
      </c>
      <c r="Q213" s="336">
        <v>5</v>
      </c>
      <c r="R213" s="336">
        <v>2</v>
      </c>
      <c r="S213" s="333">
        <v>108588.53</v>
      </c>
      <c r="T213" s="335"/>
      <c r="U213" s="334">
        <v>0</v>
      </c>
      <c r="V213" s="333">
        <v>0</v>
      </c>
    </row>
    <row r="214" spans="14:22" ht="124.8" x14ac:dyDescent="0.25">
      <c r="N214" s="341" t="s">
        <v>512</v>
      </c>
      <c r="O214" s="340" t="s">
        <v>513</v>
      </c>
      <c r="P214" s="340" t="s">
        <v>13</v>
      </c>
      <c r="Q214" s="339">
        <v>0</v>
      </c>
      <c r="R214" s="339">
        <v>0</v>
      </c>
      <c r="S214" s="327">
        <v>33250</v>
      </c>
      <c r="T214" s="335"/>
      <c r="U214" s="328">
        <v>0</v>
      </c>
      <c r="V214" s="327">
        <v>0</v>
      </c>
    </row>
    <row r="215" spans="14:22" ht="46.8" x14ac:dyDescent="0.25">
      <c r="N215" s="338" t="s">
        <v>341</v>
      </c>
      <c r="O215" s="337" t="s">
        <v>513</v>
      </c>
      <c r="P215" s="337">
        <v>400</v>
      </c>
      <c r="Q215" s="336">
        <v>0</v>
      </c>
      <c r="R215" s="336">
        <v>0</v>
      </c>
      <c r="S215" s="333">
        <v>33250</v>
      </c>
      <c r="T215" s="335"/>
      <c r="U215" s="334">
        <v>0</v>
      </c>
      <c r="V215" s="333">
        <v>0</v>
      </c>
    </row>
    <row r="216" spans="14:22" ht="15.6" x14ac:dyDescent="0.25">
      <c r="N216" s="338" t="s">
        <v>342</v>
      </c>
      <c r="O216" s="337" t="s">
        <v>513</v>
      </c>
      <c r="P216" s="337" t="s">
        <v>389</v>
      </c>
      <c r="Q216" s="336">
        <v>5</v>
      </c>
      <c r="R216" s="336">
        <v>2</v>
      </c>
      <c r="S216" s="333">
        <v>33250</v>
      </c>
      <c r="T216" s="335"/>
      <c r="U216" s="334">
        <v>0</v>
      </c>
      <c r="V216" s="333">
        <v>0</v>
      </c>
    </row>
    <row r="217" spans="14:22" ht="93.6" x14ac:dyDescent="0.25">
      <c r="N217" s="341" t="s">
        <v>547</v>
      </c>
      <c r="O217" s="340" t="s">
        <v>548</v>
      </c>
      <c r="P217" s="340" t="s">
        <v>13</v>
      </c>
      <c r="Q217" s="339">
        <v>0</v>
      </c>
      <c r="R217" s="339">
        <v>0</v>
      </c>
      <c r="S217" s="327">
        <v>325000</v>
      </c>
      <c r="T217" s="335"/>
      <c r="U217" s="328">
        <v>0</v>
      </c>
      <c r="V217" s="327">
        <v>0</v>
      </c>
    </row>
    <row r="218" spans="14:22" ht="31.2" x14ac:dyDescent="0.25">
      <c r="N218" s="338" t="s">
        <v>135</v>
      </c>
      <c r="O218" s="337" t="s">
        <v>548</v>
      </c>
      <c r="P218" s="337">
        <v>200</v>
      </c>
      <c r="Q218" s="336">
        <v>0</v>
      </c>
      <c r="R218" s="336">
        <v>0</v>
      </c>
      <c r="S218" s="333">
        <v>325000</v>
      </c>
      <c r="T218" s="335"/>
      <c r="U218" s="334">
        <v>0</v>
      </c>
      <c r="V218" s="333">
        <v>0</v>
      </c>
    </row>
    <row r="219" spans="14:22" ht="46.8" x14ac:dyDescent="0.25">
      <c r="N219" s="338" t="s">
        <v>136</v>
      </c>
      <c r="O219" s="337" t="s">
        <v>548</v>
      </c>
      <c r="P219" s="337" t="s">
        <v>194</v>
      </c>
      <c r="Q219" s="336">
        <v>4</v>
      </c>
      <c r="R219" s="336">
        <v>12</v>
      </c>
      <c r="S219" s="333">
        <v>325000</v>
      </c>
      <c r="T219" s="335"/>
      <c r="U219" s="334">
        <v>0</v>
      </c>
      <c r="V219" s="333">
        <v>0</v>
      </c>
    </row>
    <row r="220" spans="14:22" ht="171.6" x14ac:dyDescent="0.25">
      <c r="N220" s="341" t="s">
        <v>160</v>
      </c>
      <c r="O220" s="340" t="s">
        <v>161</v>
      </c>
      <c r="P220" s="340" t="s">
        <v>13</v>
      </c>
      <c r="Q220" s="339">
        <v>0</v>
      </c>
      <c r="R220" s="339">
        <v>0</v>
      </c>
      <c r="S220" s="327">
        <v>771399.88</v>
      </c>
      <c r="T220" s="335"/>
      <c r="U220" s="328">
        <v>421619.8</v>
      </c>
      <c r="V220" s="327">
        <v>261232.25</v>
      </c>
    </row>
    <row r="221" spans="14:22" ht="46.8" x14ac:dyDescent="0.25">
      <c r="N221" s="338" t="s">
        <v>299</v>
      </c>
      <c r="O221" s="337" t="s">
        <v>161</v>
      </c>
      <c r="P221" s="337">
        <v>600</v>
      </c>
      <c r="Q221" s="336">
        <v>0</v>
      </c>
      <c r="R221" s="336">
        <v>0</v>
      </c>
      <c r="S221" s="333">
        <v>771399.88</v>
      </c>
      <c r="T221" s="335"/>
      <c r="U221" s="334">
        <v>421619.8</v>
      </c>
      <c r="V221" s="333">
        <v>261232.25</v>
      </c>
    </row>
    <row r="222" spans="14:22" ht="15.6" x14ac:dyDescent="0.25">
      <c r="N222" s="338" t="s">
        <v>434</v>
      </c>
      <c r="O222" s="337" t="s">
        <v>161</v>
      </c>
      <c r="P222" s="337" t="s">
        <v>437</v>
      </c>
      <c r="Q222" s="336">
        <v>4</v>
      </c>
      <c r="R222" s="336">
        <v>9</v>
      </c>
      <c r="S222" s="333">
        <v>771399.88</v>
      </c>
      <c r="T222" s="335"/>
      <c r="U222" s="334">
        <v>421619.8</v>
      </c>
      <c r="V222" s="333">
        <v>261232.25</v>
      </c>
    </row>
    <row r="223" spans="14:22" ht="62.4" x14ac:dyDescent="0.25">
      <c r="N223" s="341" t="s">
        <v>440</v>
      </c>
      <c r="O223" s="340" t="s">
        <v>441</v>
      </c>
      <c r="P223" s="340" t="s">
        <v>13</v>
      </c>
      <c r="Q223" s="339">
        <v>0</v>
      </c>
      <c r="R223" s="339">
        <v>0</v>
      </c>
      <c r="S223" s="327">
        <v>6027.55</v>
      </c>
      <c r="T223" s="335"/>
      <c r="U223" s="328">
        <v>0</v>
      </c>
      <c r="V223" s="327">
        <v>42926.83</v>
      </c>
    </row>
    <row r="224" spans="14:22" ht="31.2" x14ac:dyDescent="0.25">
      <c r="N224" s="338" t="s">
        <v>135</v>
      </c>
      <c r="O224" s="337" t="s">
        <v>441</v>
      </c>
      <c r="P224" s="337">
        <v>200</v>
      </c>
      <c r="Q224" s="336">
        <v>0</v>
      </c>
      <c r="R224" s="336">
        <v>0</v>
      </c>
      <c r="S224" s="333">
        <v>6027.55</v>
      </c>
      <c r="T224" s="335"/>
      <c r="U224" s="334">
        <v>0</v>
      </c>
      <c r="V224" s="333">
        <v>42926.83</v>
      </c>
    </row>
    <row r="225" spans="14:22" ht="46.8" x14ac:dyDescent="0.25">
      <c r="N225" s="338" t="s">
        <v>136</v>
      </c>
      <c r="O225" s="337" t="s">
        <v>441</v>
      </c>
      <c r="P225" s="337" t="s">
        <v>194</v>
      </c>
      <c r="Q225" s="336">
        <v>4</v>
      </c>
      <c r="R225" s="336">
        <v>6</v>
      </c>
      <c r="S225" s="333">
        <v>6027.55</v>
      </c>
      <c r="T225" s="335"/>
      <c r="U225" s="334">
        <v>0</v>
      </c>
      <c r="V225" s="333">
        <v>42926.83</v>
      </c>
    </row>
    <row r="226" spans="14:22" ht="93.6" x14ac:dyDescent="0.25">
      <c r="N226" s="341" t="s">
        <v>371</v>
      </c>
      <c r="O226" s="340" t="s">
        <v>372</v>
      </c>
      <c r="P226" s="340" t="s">
        <v>13</v>
      </c>
      <c r="Q226" s="339">
        <v>0</v>
      </c>
      <c r="R226" s="339">
        <v>0</v>
      </c>
      <c r="S226" s="327">
        <v>174910.57</v>
      </c>
      <c r="T226" s="335"/>
      <c r="U226" s="328">
        <v>732616.26</v>
      </c>
      <c r="V226" s="327">
        <v>364510.56</v>
      </c>
    </row>
    <row r="227" spans="14:22" ht="46.8" x14ac:dyDescent="0.25">
      <c r="N227" s="338" t="s">
        <v>341</v>
      </c>
      <c r="O227" s="337" t="s">
        <v>372</v>
      </c>
      <c r="P227" s="337">
        <v>400</v>
      </c>
      <c r="Q227" s="336">
        <v>0</v>
      </c>
      <c r="R227" s="336">
        <v>0</v>
      </c>
      <c r="S227" s="333">
        <v>174910.57</v>
      </c>
      <c r="T227" s="335"/>
      <c r="U227" s="334">
        <v>732616.26</v>
      </c>
      <c r="V227" s="333">
        <v>364510.56</v>
      </c>
    </row>
    <row r="228" spans="14:22" ht="15.6" x14ac:dyDescent="0.25">
      <c r="N228" s="338" t="s">
        <v>342</v>
      </c>
      <c r="O228" s="337" t="s">
        <v>372</v>
      </c>
      <c r="P228" s="337" t="s">
        <v>389</v>
      </c>
      <c r="Q228" s="336">
        <v>4</v>
      </c>
      <c r="R228" s="336">
        <v>6</v>
      </c>
      <c r="S228" s="333">
        <v>174910.57</v>
      </c>
      <c r="T228" s="335"/>
      <c r="U228" s="334">
        <v>732616.26</v>
      </c>
      <c r="V228" s="333">
        <v>364510.56</v>
      </c>
    </row>
    <row r="229" spans="14:22" ht="124.8" x14ac:dyDescent="0.25">
      <c r="N229" s="341" t="s">
        <v>468</v>
      </c>
      <c r="O229" s="340" t="s">
        <v>374</v>
      </c>
      <c r="P229" s="340" t="s">
        <v>13</v>
      </c>
      <c r="Q229" s="339">
        <v>0</v>
      </c>
      <c r="R229" s="339">
        <v>0</v>
      </c>
      <c r="S229" s="327">
        <v>406504.07</v>
      </c>
      <c r="T229" s="335"/>
      <c r="U229" s="328">
        <v>0</v>
      </c>
      <c r="V229" s="327">
        <v>0</v>
      </c>
    </row>
    <row r="230" spans="14:22" ht="46.8" x14ac:dyDescent="0.25">
      <c r="N230" s="338" t="s">
        <v>341</v>
      </c>
      <c r="O230" s="337" t="s">
        <v>374</v>
      </c>
      <c r="P230" s="337">
        <v>400</v>
      </c>
      <c r="Q230" s="336">
        <v>0</v>
      </c>
      <c r="R230" s="336">
        <v>0</v>
      </c>
      <c r="S230" s="333">
        <v>406504.07</v>
      </c>
      <c r="T230" s="335"/>
      <c r="U230" s="334">
        <v>0</v>
      </c>
      <c r="V230" s="333">
        <v>0</v>
      </c>
    </row>
    <row r="231" spans="14:22" ht="15.6" x14ac:dyDescent="0.25">
      <c r="N231" s="338" t="s">
        <v>342</v>
      </c>
      <c r="O231" s="337" t="s">
        <v>374</v>
      </c>
      <c r="P231" s="337" t="s">
        <v>389</v>
      </c>
      <c r="Q231" s="336">
        <v>5</v>
      </c>
      <c r="R231" s="336">
        <v>3</v>
      </c>
      <c r="S231" s="333">
        <v>406504.07</v>
      </c>
      <c r="T231" s="335"/>
      <c r="U231" s="334">
        <v>0</v>
      </c>
      <c r="V231" s="333">
        <v>0</v>
      </c>
    </row>
    <row r="232" spans="14:22" ht="109.2" x14ac:dyDescent="0.25">
      <c r="N232" s="341" t="s">
        <v>542</v>
      </c>
      <c r="O232" s="340" t="s">
        <v>543</v>
      </c>
      <c r="P232" s="340" t="s">
        <v>13</v>
      </c>
      <c r="Q232" s="339">
        <v>0</v>
      </c>
      <c r="R232" s="339">
        <v>0</v>
      </c>
      <c r="S232" s="327">
        <v>121951.21</v>
      </c>
      <c r="T232" s="335"/>
      <c r="U232" s="328">
        <v>0</v>
      </c>
      <c r="V232" s="327">
        <v>0</v>
      </c>
    </row>
    <row r="233" spans="14:22" ht="46.8" x14ac:dyDescent="0.25">
      <c r="N233" s="338" t="s">
        <v>341</v>
      </c>
      <c r="O233" s="337" t="s">
        <v>543</v>
      </c>
      <c r="P233" s="337">
        <v>400</v>
      </c>
      <c r="Q233" s="336">
        <v>0</v>
      </c>
      <c r="R233" s="336">
        <v>0</v>
      </c>
      <c r="S233" s="333">
        <v>121951.21</v>
      </c>
      <c r="T233" s="335"/>
      <c r="U233" s="334">
        <v>0</v>
      </c>
      <c r="V233" s="333">
        <v>0</v>
      </c>
    </row>
    <row r="234" spans="14:22" ht="15.6" x14ac:dyDescent="0.25">
      <c r="N234" s="338" t="s">
        <v>342</v>
      </c>
      <c r="O234" s="337" t="s">
        <v>543</v>
      </c>
      <c r="P234" s="337" t="s">
        <v>389</v>
      </c>
      <c r="Q234" s="336">
        <v>5</v>
      </c>
      <c r="R234" s="336">
        <v>2</v>
      </c>
      <c r="S234" s="333">
        <v>121951.21</v>
      </c>
      <c r="T234" s="335"/>
      <c r="U234" s="334">
        <v>0</v>
      </c>
      <c r="V234" s="333">
        <v>0</v>
      </c>
    </row>
    <row r="235" spans="14:22" ht="62.4" x14ac:dyDescent="0.25">
      <c r="N235" s="341" t="s">
        <v>527</v>
      </c>
      <c r="O235" s="340" t="s">
        <v>528</v>
      </c>
      <c r="P235" s="340" t="s">
        <v>13</v>
      </c>
      <c r="Q235" s="339">
        <v>0</v>
      </c>
      <c r="R235" s="339">
        <v>0</v>
      </c>
      <c r="S235" s="327">
        <v>12866.15</v>
      </c>
      <c r="T235" s="335"/>
      <c r="U235" s="328">
        <v>0</v>
      </c>
      <c r="V235" s="327">
        <v>0</v>
      </c>
    </row>
    <row r="236" spans="14:22" ht="46.8" x14ac:dyDescent="0.25">
      <c r="N236" s="338" t="s">
        <v>299</v>
      </c>
      <c r="O236" s="337" t="s">
        <v>528</v>
      </c>
      <c r="P236" s="337">
        <v>600</v>
      </c>
      <c r="Q236" s="336">
        <v>0</v>
      </c>
      <c r="R236" s="336">
        <v>0</v>
      </c>
      <c r="S236" s="333">
        <v>12866.15</v>
      </c>
      <c r="T236" s="335"/>
      <c r="U236" s="334">
        <v>0</v>
      </c>
      <c r="V236" s="333">
        <v>0</v>
      </c>
    </row>
    <row r="237" spans="14:22" ht="15.6" x14ac:dyDescent="0.25">
      <c r="N237" s="338" t="s">
        <v>434</v>
      </c>
      <c r="O237" s="337" t="s">
        <v>528</v>
      </c>
      <c r="P237" s="337" t="s">
        <v>437</v>
      </c>
      <c r="Q237" s="336">
        <v>4</v>
      </c>
      <c r="R237" s="336">
        <v>9</v>
      </c>
      <c r="S237" s="333">
        <v>12866.15</v>
      </c>
      <c r="T237" s="335"/>
      <c r="U237" s="334">
        <v>0</v>
      </c>
      <c r="V237" s="333">
        <v>0</v>
      </c>
    </row>
    <row r="238" spans="14:22" ht="46.8" x14ac:dyDescent="0.25">
      <c r="N238" s="341" t="s">
        <v>317</v>
      </c>
      <c r="O238" s="340" t="s">
        <v>318</v>
      </c>
      <c r="P238" s="340" t="s">
        <v>13</v>
      </c>
      <c r="Q238" s="339">
        <v>0</v>
      </c>
      <c r="R238" s="339">
        <v>0</v>
      </c>
      <c r="S238" s="327">
        <v>4154.12</v>
      </c>
      <c r="T238" s="335"/>
      <c r="U238" s="328">
        <v>4124.12</v>
      </c>
      <c r="V238" s="327">
        <v>4124.12</v>
      </c>
    </row>
    <row r="239" spans="14:22" ht="46.8" x14ac:dyDescent="0.25">
      <c r="N239" s="338" t="s">
        <v>299</v>
      </c>
      <c r="O239" s="337" t="s">
        <v>318</v>
      </c>
      <c r="P239" s="337">
        <v>600</v>
      </c>
      <c r="Q239" s="336">
        <v>0</v>
      </c>
      <c r="R239" s="336">
        <v>0</v>
      </c>
      <c r="S239" s="333">
        <v>4154.12</v>
      </c>
      <c r="T239" s="335"/>
      <c r="U239" s="334">
        <v>4124.12</v>
      </c>
      <c r="V239" s="333">
        <v>4124.12</v>
      </c>
    </row>
    <row r="240" spans="14:22" ht="15.6" x14ac:dyDescent="0.25">
      <c r="N240" s="338" t="s">
        <v>434</v>
      </c>
      <c r="O240" s="337" t="s">
        <v>318</v>
      </c>
      <c r="P240" s="337" t="s">
        <v>437</v>
      </c>
      <c r="Q240" s="336">
        <v>4</v>
      </c>
      <c r="R240" s="336">
        <v>9</v>
      </c>
      <c r="S240" s="333">
        <v>4154.12</v>
      </c>
      <c r="T240" s="335"/>
      <c r="U240" s="334">
        <v>4124.12</v>
      </c>
      <c r="V240" s="333">
        <v>4124.12</v>
      </c>
    </row>
    <row r="241" spans="14:22" ht="46.8" x14ac:dyDescent="0.25">
      <c r="N241" s="341" t="s">
        <v>321</v>
      </c>
      <c r="O241" s="340" t="s">
        <v>322</v>
      </c>
      <c r="P241" s="340" t="s">
        <v>13</v>
      </c>
      <c r="Q241" s="339">
        <v>0</v>
      </c>
      <c r="R241" s="339">
        <v>0</v>
      </c>
      <c r="S241" s="327">
        <v>1448.26</v>
      </c>
      <c r="T241" s="335"/>
      <c r="U241" s="328">
        <v>700.7</v>
      </c>
      <c r="V241" s="327">
        <v>700.7</v>
      </c>
    </row>
    <row r="242" spans="14:22" ht="31.2" x14ac:dyDescent="0.25">
      <c r="N242" s="338" t="s">
        <v>135</v>
      </c>
      <c r="O242" s="337" t="s">
        <v>322</v>
      </c>
      <c r="P242" s="337">
        <v>200</v>
      </c>
      <c r="Q242" s="336">
        <v>0</v>
      </c>
      <c r="R242" s="336">
        <v>0</v>
      </c>
      <c r="S242" s="333">
        <v>747.56</v>
      </c>
      <c r="T242" s="335"/>
      <c r="U242" s="334">
        <v>0</v>
      </c>
      <c r="V242" s="333">
        <v>0</v>
      </c>
    </row>
    <row r="243" spans="14:22" ht="46.8" x14ac:dyDescent="0.25">
      <c r="N243" s="338" t="s">
        <v>136</v>
      </c>
      <c r="O243" s="337" t="s">
        <v>322</v>
      </c>
      <c r="P243" s="337" t="s">
        <v>194</v>
      </c>
      <c r="Q243" s="336">
        <v>4</v>
      </c>
      <c r="R243" s="336">
        <v>9</v>
      </c>
      <c r="S243" s="333">
        <v>747.56</v>
      </c>
      <c r="T243" s="335"/>
      <c r="U243" s="334">
        <v>0</v>
      </c>
      <c r="V243" s="333">
        <v>0</v>
      </c>
    </row>
    <row r="244" spans="14:22" ht="46.8" x14ac:dyDescent="0.25">
      <c r="N244" s="338" t="s">
        <v>299</v>
      </c>
      <c r="O244" s="337" t="s">
        <v>322</v>
      </c>
      <c r="P244" s="337">
        <v>600</v>
      </c>
      <c r="Q244" s="336">
        <v>0</v>
      </c>
      <c r="R244" s="336">
        <v>0</v>
      </c>
      <c r="S244" s="333">
        <v>700.7</v>
      </c>
      <c r="T244" s="335"/>
      <c r="U244" s="334">
        <v>700.7</v>
      </c>
      <c r="V244" s="333">
        <v>700.7</v>
      </c>
    </row>
    <row r="245" spans="14:22" ht="15.6" x14ac:dyDescent="0.25">
      <c r="N245" s="338" t="s">
        <v>434</v>
      </c>
      <c r="O245" s="337" t="s">
        <v>322</v>
      </c>
      <c r="P245" s="337" t="s">
        <v>437</v>
      </c>
      <c r="Q245" s="336">
        <v>4</v>
      </c>
      <c r="R245" s="336">
        <v>9</v>
      </c>
      <c r="S245" s="333">
        <v>700.7</v>
      </c>
      <c r="T245" s="335"/>
      <c r="U245" s="334">
        <v>700.7</v>
      </c>
      <c r="V245" s="333">
        <v>700.7</v>
      </c>
    </row>
    <row r="246" spans="14:22" ht="31.2" x14ac:dyDescent="0.25">
      <c r="N246" s="341" t="s">
        <v>529</v>
      </c>
      <c r="O246" s="340" t="s">
        <v>530</v>
      </c>
      <c r="P246" s="340" t="s">
        <v>13</v>
      </c>
      <c r="Q246" s="339">
        <v>0</v>
      </c>
      <c r="R246" s="339">
        <v>0</v>
      </c>
      <c r="S246" s="327">
        <v>901.35</v>
      </c>
      <c r="T246" s="335"/>
      <c r="U246" s="328">
        <v>0</v>
      </c>
      <c r="V246" s="327">
        <v>0</v>
      </c>
    </row>
    <row r="247" spans="14:22" ht="15.6" x14ac:dyDescent="0.25">
      <c r="N247" s="338" t="s">
        <v>137</v>
      </c>
      <c r="O247" s="337" t="s">
        <v>530</v>
      </c>
      <c r="P247" s="337">
        <v>800</v>
      </c>
      <c r="Q247" s="336">
        <v>0</v>
      </c>
      <c r="R247" s="336">
        <v>0</v>
      </c>
      <c r="S247" s="333">
        <v>901.35</v>
      </c>
      <c r="T247" s="335"/>
      <c r="U247" s="334">
        <v>0</v>
      </c>
      <c r="V247" s="333">
        <v>0</v>
      </c>
    </row>
    <row r="248" spans="14:22" ht="62.4" x14ac:dyDescent="0.25">
      <c r="N248" s="338" t="s">
        <v>162</v>
      </c>
      <c r="O248" s="337" t="s">
        <v>530</v>
      </c>
      <c r="P248" s="337" t="s">
        <v>195</v>
      </c>
      <c r="Q248" s="336">
        <v>5</v>
      </c>
      <c r="R248" s="336">
        <v>2</v>
      </c>
      <c r="S248" s="333">
        <v>901.35</v>
      </c>
      <c r="T248" s="335"/>
      <c r="U248" s="334">
        <v>0</v>
      </c>
      <c r="V248" s="333">
        <v>0</v>
      </c>
    </row>
    <row r="249" spans="14:22" ht="31.2" x14ac:dyDescent="0.25">
      <c r="N249" s="341" t="s">
        <v>603</v>
      </c>
      <c r="O249" s="340" t="s">
        <v>604</v>
      </c>
      <c r="P249" s="340" t="s">
        <v>13</v>
      </c>
      <c r="Q249" s="339">
        <v>0</v>
      </c>
      <c r="R249" s="339">
        <v>0</v>
      </c>
      <c r="S249" s="327">
        <v>10010.01</v>
      </c>
      <c r="T249" s="335"/>
      <c r="U249" s="328">
        <v>0</v>
      </c>
      <c r="V249" s="327">
        <v>0</v>
      </c>
    </row>
    <row r="250" spans="14:22" ht="15.6" x14ac:dyDescent="0.25">
      <c r="N250" s="338" t="s">
        <v>137</v>
      </c>
      <c r="O250" s="337" t="s">
        <v>604</v>
      </c>
      <c r="P250" s="337">
        <v>800</v>
      </c>
      <c r="Q250" s="336">
        <v>0</v>
      </c>
      <c r="R250" s="336">
        <v>0</v>
      </c>
      <c r="S250" s="333">
        <v>10010.01</v>
      </c>
      <c r="T250" s="335"/>
      <c r="U250" s="334">
        <v>0</v>
      </c>
      <c r="V250" s="333">
        <v>0</v>
      </c>
    </row>
    <row r="251" spans="14:22" ht="62.4" x14ac:dyDescent="0.25">
      <c r="N251" s="338" t="s">
        <v>162</v>
      </c>
      <c r="O251" s="337" t="s">
        <v>604</v>
      </c>
      <c r="P251" s="337" t="s">
        <v>195</v>
      </c>
      <c r="Q251" s="336">
        <v>5</v>
      </c>
      <c r="R251" s="336">
        <v>2</v>
      </c>
      <c r="S251" s="333">
        <v>10010.01</v>
      </c>
      <c r="T251" s="335"/>
      <c r="U251" s="334">
        <v>0</v>
      </c>
      <c r="V251" s="333">
        <v>0</v>
      </c>
    </row>
    <row r="252" spans="14:22" ht="15.6" x14ac:dyDescent="0.25">
      <c r="N252" s="330" t="s">
        <v>61</v>
      </c>
      <c r="O252" s="332"/>
      <c r="P252" s="331"/>
      <c r="Q252" s="331"/>
      <c r="R252" s="330"/>
      <c r="S252" s="327">
        <v>352758039.37</v>
      </c>
      <c r="T252" s="329"/>
      <c r="U252" s="328">
        <v>224132380.69999999</v>
      </c>
      <c r="V252" s="327">
        <v>177513142.94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4"/>
  <sheetViews>
    <sheetView tabSelected="1" view="pageBreakPreview" zoomScale="115" zoomScaleSheetLayoutView="115" workbookViewId="0">
      <selection activeCell="X1" sqref="X1:AA4"/>
    </sheetView>
  </sheetViews>
  <sheetFormatPr defaultColWidth="9.109375" defaultRowHeight="13.2" x14ac:dyDescent="0.25"/>
  <cols>
    <col min="1" max="1" width="2.88671875" style="23" customWidth="1"/>
    <col min="2" max="13" width="0" style="23" hidden="1" customWidth="1"/>
    <col min="14" max="14" width="1.33203125" style="23" hidden="1" customWidth="1"/>
    <col min="15" max="15" width="49.5546875" style="69" customWidth="1"/>
    <col min="16" max="16" width="8.44140625" style="69" customWidth="1"/>
    <col min="17" max="17" width="6.88671875" style="69" customWidth="1"/>
    <col min="18" max="18" width="5.6640625" style="69" customWidth="1"/>
    <col min="19" max="19" width="19.6640625" style="69" customWidth="1"/>
    <col min="20" max="20" width="6" style="69" customWidth="1"/>
    <col min="21" max="21" width="6" style="69" hidden="1" customWidth="1"/>
    <col min="22" max="23" width="9.109375" style="69" hidden="1" customWidth="1"/>
    <col min="24" max="26" width="18.554687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09375" style="23" customWidth="1"/>
    <col min="256" max="16384" width="9.109375" style="23"/>
  </cols>
  <sheetData>
    <row r="1" spans="1:32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414" t="s">
        <v>605</v>
      </c>
      <c r="Y1" s="414"/>
      <c r="Z1" s="414" t="s">
        <v>502</v>
      </c>
      <c r="AA1" s="414"/>
      <c r="AB1" s="27"/>
      <c r="AC1" s="27"/>
      <c r="AD1" s="27"/>
      <c r="AE1" s="27"/>
      <c r="AF1" s="27"/>
    </row>
    <row r="2" spans="1:32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414" t="s">
        <v>502</v>
      </c>
      <c r="Y2" s="414"/>
      <c r="Z2" s="414" t="s">
        <v>502</v>
      </c>
      <c r="AA2" s="414"/>
      <c r="AB2" s="27"/>
      <c r="AC2" s="27"/>
      <c r="AD2" s="27"/>
      <c r="AE2" s="27"/>
      <c r="AF2" s="27"/>
    </row>
    <row r="3" spans="1:32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414" t="s">
        <v>502</v>
      </c>
      <c r="Y3" s="414"/>
      <c r="Z3" s="414" t="s">
        <v>502</v>
      </c>
      <c r="AA3" s="414"/>
      <c r="AB3" s="27"/>
      <c r="AC3" s="27"/>
      <c r="AD3" s="27"/>
      <c r="AE3" s="27"/>
      <c r="AF3" s="27"/>
    </row>
    <row r="4" spans="1:32" ht="32.2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14" t="s">
        <v>502</v>
      </c>
      <c r="Y4" s="414"/>
      <c r="Z4" s="414" t="s">
        <v>502</v>
      </c>
      <c r="AA4" s="414"/>
      <c r="AB4" s="27"/>
      <c r="AC4" s="27"/>
      <c r="AD4" s="27"/>
      <c r="AE4" s="27"/>
      <c r="AF4" s="27"/>
    </row>
    <row r="5" spans="1:32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48.75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27" t="s">
        <v>469</v>
      </c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  <c r="AA6" s="52"/>
      <c r="AB6" s="52"/>
      <c r="AC6" s="52"/>
      <c r="AD6" s="52"/>
      <c r="AE6" s="52"/>
      <c r="AF6" s="52"/>
    </row>
    <row r="7" spans="1:32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6" x14ac:dyDescent="0.3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2" thickBot="1" x14ac:dyDescent="0.3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425" t="s">
        <v>17</v>
      </c>
      <c r="P9" s="425" t="s">
        <v>27</v>
      </c>
      <c r="Q9" s="425" t="s">
        <v>18</v>
      </c>
      <c r="R9" s="425" t="s">
        <v>19</v>
      </c>
      <c r="S9" s="425" t="s">
        <v>20</v>
      </c>
      <c r="T9" s="425" t="s">
        <v>21</v>
      </c>
      <c r="U9" s="223"/>
      <c r="V9" s="223" t="s">
        <v>13</v>
      </c>
      <c r="W9" s="223"/>
      <c r="X9" s="417" t="s">
        <v>267</v>
      </c>
      <c r="Y9" s="417" t="s">
        <v>275</v>
      </c>
      <c r="Z9" s="417" t="s">
        <v>470</v>
      </c>
      <c r="AA9" s="54"/>
      <c r="AB9" s="57"/>
      <c r="AC9" s="27"/>
      <c r="AD9" s="27"/>
      <c r="AE9" s="27"/>
      <c r="AF9" s="27"/>
    </row>
    <row r="10" spans="1:32" ht="30.6" x14ac:dyDescent="0.25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426"/>
      <c r="P10" s="426"/>
      <c r="Q10" s="426"/>
      <c r="R10" s="426"/>
      <c r="S10" s="426"/>
      <c r="T10" s="426"/>
      <c r="U10" s="223"/>
      <c r="V10" s="223" t="s">
        <v>22</v>
      </c>
      <c r="W10" s="223"/>
      <c r="X10" s="418"/>
      <c r="Y10" s="418"/>
      <c r="Z10" s="418"/>
      <c r="AA10" s="60"/>
      <c r="AB10" s="60"/>
      <c r="AC10" s="60"/>
      <c r="AD10" s="60"/>
      <c r="AE10" s="57"/>
      <c r="AF10" s="27"/>
    </row>
    <row r="11" spans="1:32" ht="15.6" x14ac:dyDescent="0.25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6" x14ac:dyDescent="0.3">
      <c r="A12" s="64"/>
      <c r="B12" s="428" t="s">
        <v>29</v>
      </c>
      <c r="C12" s="429"/>
      <c r="D12" s="429"/>
      <c r="E12" s="429"/>
      <c r="F12" s="429"/>
      <c r="G12" s="429"/>
      <c r="H12" s="429"/>
      <c r="I12" s="429"/>
      <c r="J12" s="429"/>
      <c r="K12" s="429"/>
      <c r="L12" s="430"/>
      <c r="M12" s="65">
        <v>9999</v>
      </c>
      <c r="N12" s="66"/>
      <c r="O12" s="326" t="s">
        <v>390</v>
      </c>
      <c r="P12" s="325">
        <v>811</v>
      </c>
      <c r="Q12" s="324">
        <v>0</v>
      </c>
      <c r="R12" s="324">
        <v>0</v>
      </c>
      <c r="S12" s="323" t="s">
        <v>13</v>
      </c>
      <c r="T12" s="322" t="s">
        <v>13</v>
      </c>
      <c r="U12" s="314">
        <v>0</v>
      </c>
      <c r="V12" s="423"/>
      <c r="W12" s="424"/>
      <c r="X12" s="321">
        <v>352758039.37</v>
      </c>
      <c r="Y12" s="321">
        <v>224132380.69999999</v>
      </c>
      <c r="Z12" s="320">
        <v>177513142.94</v>
      </c>
      <c r="AA12" s="67" t="s">
        <v>25</v>
      </c>
      <c r="AB12" s="431"/>
      <c r="AC12" s="432"/>
      <c r="AD12" s="432"/>
      <c r="AE12" s="54"/>
      <c r="AF12" s="27"/>
    </row>
    <row r="13" spans="1:32" ht="15.6" x14ac:dyDescent="0.3">
      <c r="A13" s="64"/>
      <c r="B13" s="428" t="s">
        <v>24</v>
      </c>
      <c r="C13" s="429"/>
      <c r="D13" s="429"/>
      <c r="E13" s="429"/>
      <c r="F13" s="429"/>
      <c r="G13" s="429"/>
      <c r="H13" s="429"/>
      <c r="I13" s="429"/>
      <c r="J13" s="429"/>
      <c r="K13" s="429"/>
      <c r="L13" s="430"/>
      <c r="M13" s="65">
        <v>113</v>
      </c>
      <c r="N13" s="66"/>
      <c r="O13" s="326" t="s">
        <v>24</v>
      </c>
      <c r="P13" s="325">
        <v>811</v>
      </c>
      <c r="Q13" s="324">
        <v>1</v>
      </c>
      <c r="R13" s="324">
        <v>0</v>
      </c>
      <c r="S13" s="323" t="s">
        <v>13</v>
      </c>
      <c r="T13" s="322" t="s">
        <v>13</v>
      </c>
      <c r="U13" s="314">
        <v>0</v>
      </c>
      <c r="V13" s="423"/>
      <c r="W13" s="424"/>
      <c r="X13" s="321">
        <v>689930</v>
      </c>
      <c r="Y13" s="321">
        <v>66825.600000000006</v>
      </c>
      <c r="Z13" s="320">
        <v>66825.600000000006</v>
      </c>
      <c r="AA13" s="67" t="s">
        <v>25</v>
      </c>
      <c r="AB13" s="431"/>
      <c r="AC13" s="432"/>
      <c r="AD13" s="432"/>
      <c r="AE13" s="54"/>
      <c r="AF13" s="27"/>
    </row>
    <row r="14" spans="1:32" ht="31.2" x14ac:dyDescent="0.3">
      <c r="A14" s="64"/>
      <c r="B14" s="433" t="s">
        <v>30</v>
      </c>
      <c r="C14" s="434"/>
      <c r="D14" s="434"/>
      <c r="E14" s="434"/>
      <c r="F14" s="434"/>
      <c r="G14" s="434"/>
      <c r="H14" s="434"/>
      <c r="I14" s="434"/>
      <c r="J14" s="434"/>
      <c r="K14" s="434"/>
      <c r="L14" s="435"/>
      <c r="M14" s="65">
        <v>102</v>
      </c>
      <c r="N14" s="66"/>
      <c r="O14" s="326" t="s">
        <v>597</v>
      </c>
      <c r="P14" s="325">
        <v>811</v>
      </c>
      <c r="Q14" s="324">
        <v>1</v>
      </c>
      <c r="R14" s="324">
        <v>7</v>
      </c>
      <c r="S14" s="323" t="s">
        <v>13</v>
      </c>
      <c r="T14" s="322" t="s">
        <v>13</v>
      </c>
      <c r="U14" s="314">
        <v>0</v>
      </c>
      <c r="V14" s="423"/>
      <c r="W14" s="424"/>
      <c r="X14" s="321">
        <v>463900</v>
      </c>
      <c r="Y14" s="321">
        <v>0</v>
      </c>
      <c r="Z14" s="320">
        <v>0</v>
      </c>
      <c r="AA14" s="67" t="s">
        <v>31</v>
      </c>
      <c r="AB14" s="431"/>
      <c r="AC14" s="432"/>
      <c r="AD14" s="432"/>
      <c r="AE14" s="54"/>
      <c r="AF14" s="27"/>
    </row>
    <row r="15" spans="1:32" ht="31.2" x14ac:dyDescent="0.25">
      <c r="O15" s="326" t="s">
        <v>132</v>
      </c>
      <c r="P15" s="325">
        <v>811</v>
      </c>
      <c r="Q15" s="324">
        <v>1</v>
      </c>
      <c r="R15" s="324">
        <v>7</v>
      </c>
      <c r="S15" s="323" t="s">
        <v>133</v>
      </c>
      <c r="T15" s="322" t="s">
        <v>13</v>
      </c>
      <c r="U15" s="314" t="s">
        <v>134</v>
      </c>
      <c r="V15" s="423"/>
      <c r="W15" s="424"/>
      <c r="X15" s="321">
        <v>463900</v>
      </c>
      <c r="Y15" s="321">
        <v>0</v>
      </c>
      <c r="Z15" s="320">
        <v>0</v>
      </c>
    </row>
    <row r="16" spans="1:32" ht="31.2" x14ac:dyDescent="0.25">
      <c r="O16" s="326" t="s">
        <v>598</v>
      </c>
      <c r="P16" s="325">
        <v>811</v>
      </c>
      <c r="Q16" s="324">
        <v>1</v>
      </c>
      <c r="R16" s="324">
        <v>7</v>
      </c>
      <c r="S16" s="323" t="s">
        <v>599</v>
      </c>
      <c r="T16" s="322" t="s">
        <v>13</v>
      </c>
      <c r="U16" s="314" t="s">
        <v>134</v>
      </c>
      <c r="V16" s="423"/>
      <c r="W16" s="424"/>
      <c r="X16" s="321">
        <v>463900</v>
      </c>
      <c r="Y16" s="321">
        <v>0</v>
      </c>
      <c r="Z16" s="320">
        <v>0</v>
      </c>
    </row>
    <row r="17" spans="15:26" ht="15.6" x14ac:dyDescent="0.25">
      <c r="O17" s="319" t="s">
        <v>137</v>
      </c>
      <c r="P17" s="318">
        <v>811</v>
      </c>
      <c r="Q17" s="317">
        <v>1</v>
      </c>
      <c r="R17" s="317">
        <v>7</v>
      </c>
      <c r="S17" s="316" t="s">
        <v>599</v>
      </c>
      <c r="T17" s="315">
        <v>800</v>
      </c>
      <c r="U17" s="314" t="s">
        <v>134</v>
      </c>
      <c r="V17" s="421"/>
      <c r="W17" s="422"/>
      <c r="X17" s="313">
        <v>463900</v>
      </c>
      <c r="Y17" s="313">
        <v>0</v>
      </c>
      <c r="Z17" s="312">
        <v>0</v>
      </c>
    </row>
    <row r="18" spans="15:26" ht="15.6" x14ac:dyDescent="0.25">
      <c r="O18" s="319" t="s">
        <v>138</v>
      </c>
      <c r="P18" s="318">
        <v>811</v>
      </c>
      <c r="Q18" s="317">
        <v>1</v>
      </c>
      <c r="R18" s="317">
        <v>7</v>
      </c>
      <c r="S18" s="316" t="s">
        <v>599</v>
      </c>
      <c r="T18" s="315">
        <v>850</v>
      </c>
      <c r="U18" s="314" t="s">
        <v>134</v>
      </c>
      <c r="V18" s="421"/>
      <c r="W18" s="422"/>
      <c r="X18" s="313">
        <v>463900</v>
      </c>
      <c r="Y18" s="313">
        <v>0</v>
      </c>
      <c r="Z18" s="312">
        <v>0</v>
      </c>
    </row>
    <row r="19" spans="15:26" ht="15.6" x14ac:dyDescent="0.25">
      <c r="O19" s="326" t="s">
        <v>141</v>
      </c>
      <c r="P19" s="325">
        <v>811</v>
      </c>
      <c r="Q19" s="324">
        <v>1</v>
      </c>
      <c r="R19" s="324">
        <v>13</v>
      </c>
      <c r="S19" s="323" t="s">
        <v>13</v>
      </c>
      <c r="T19" s="322" t="s">
        <v>13</v>
      </c>
      <c r="U19" s="314">
        <v>0</v>
      </c>
      <c r="V19" s="423"/>
      <c r="W19" s="424"/>
      <c r="X19" s="321">
        <v>226030</v>
      </c>
      <c r="Y19" s="321">
        <v>66825.600000000006</v>
      </c>
      <c r="Z19" s="320">
        <v>66825.600000000006</v>
      </c>
    </row>
    <row r="20" spans="15:26" ht="31.2" x14ac:dyDescent="0.25">
      <c r="O20" s="326" t="s">
        <v>132</v>
      </c>
      <c r="P20" s="325">
        <v>811</v>
      </c>
      <c r="Q20" s="324">
        <v>1</v>
      </c>
      <c r="R20" s="324">
        <v>13</v>
      </c>
      <c r="S20" s="323" t="s">
        <v>133</v>
      </c>
      <c r="T20" s="322" t="s">
        <v>13</v>
      </c>
      <c r="U20" s="314" t="s">
        <v>134</v>
      </c>
      <c r="V20" s="423"/>
      <c r="W20" s="424"/>
      <c r="X20" s="321">
        <v>226030</v>
      </c>
      <c r="Y20" s="321">
        <v>66825.600000000006</v>
      </c>
      <c r="Z20" s="320">
        <v>66825.600000000006</v>
      </c>
    </row>
    <row r="21" spans="15:26" ht="31.2" x14ac:dyDescent="0.25">
      <c r="O21" s="326" t="s">
        <v>533</v>
      </c>
      <c r="P21" s="325">
        <v>811</v>
      </c>
      <c r="Q21" s="324">
        <v>1</v>
      </c>
      <c r="R21" s="324">
        <v>13</v>
      </c>
      <c r="S21" s="323" t="s">
        <v>534</v>
      </c>
      <c r="T21" s="322" t="s">
        <v>13</v>
      </c>
      <c r="U21" s="314" t="s">
        <v>134</v>
      </c>
      <c r="V21" s="423"/>
      <c r="W21" s="424"/>
      <c r="X21" s="321">
        <v>6030</v>
      </c>
      <c r="Y21" s="321">
        <v>0</v>
      </c>
      <c r="Z21" s="320">
        <v>0</v>
      </c>
    </row>
    <row r="22" spans="15:26" ht="31.2" x14ac:dyDescent="0.25">
      <c r="O22" s="319" t="s">
        <v>135</v>
      </c>
      <c r="P22" s="318">
        <v>811</v>
      </c>
      <c r="Q22" s="317">
        <v>1</v>
      </c>
      <c r="R22" s="317">
        <v>13</v>
      </c>
      <c r="S22" s="316" t="s">
        <v>534</v>
      </c>
      <c r="T22" s="315">
        <v>200</v>
      </c>
      <c r="U22" s="314" t="s">
        <v>134</v>
      </c>
      <c r="V22" s="421"/>
      <c r="W22" s="422"/>
      <c r="X22" s="313">
        <v>6030</v>
      </c>
      <c r="Y22" s="313">
        <v>0</v>
      </c>
      <c r="Z22" s="312">
        <v>0</v>
      </c>
    </row>
    <row r="23" spans="15:26" ht="46.8" x14ac:dyDescent="0.25">
      <c r="O23" s="319" t="s">
        <v>136</v>
      </c>
      <c r="P23" s="318">
        <v>811</v>
      </c>
      <c r="Q23" s="317">
        <v>1</v>
      </c>
      <c r="R23" s="317">
        <v>13</v>
      </c>
      <c r="S23" s="316" t="s">
        <v>534</v>
      </c>
      <c r="T23" s="315">
        <v>240</v>
      </c>
      <c r="U23" s="314" t="s">
        <v>134</v>
      </c>
      <c r="V23" s="421"/>
      <c r="W23" s="422"/>
      <c r="X23" s="313">
        <v>6030</v>
      </c>
      <c r="Y23" s="313">
        <v>0</v>
      </c>
      <c r="Z23" s="312">
        <v>0</v>
      </c>
    </row>
    <row r="24" spans="15:26" ht="31.2" x14ac:dyDescent="0.25">
      <c r="O24" s="326" t="s">
        <v>142</v>
      </c>
      <c r="P24" s="325">
        <v>811</v>
      </c>
      <c r="Q24" s="324">
        <v>1</v>
      </c>
      <c r="R24" s="324">
        <v>13</v>
      </c>
      <c r="S24" s="323" t="s">
        <v>143</v>
      </c>
      <c r="T24" s="322" t="s">
        <v>13</v>
      </c>
      <c r="U24" s="314" t="s">
        <v>134</v>
      </c>
      <c r="V24" s="423"/>
      <c r="W24" s="424"/>
      <c r="X24" s="321">
        <v>38000</v>
      </c>
      <c r="Y24" s="321">
        <v>66825.600000000006</v>
      </c>
      <c r="Z24" s="320">
        <v>66825.600000000006</v>
      </c>
    </row>
    <row r="25" spans="15:26" ht="31.2" x14ac:dyDescent="0.25">
      <c r="O25" s="319" t="s">
        <v>135</v>
      </c>
      <c r="P25" s="318">
        <v>811</v>
      </c>
      <c r="Q25" s="317">
        <v>1</v>
      </c>
      <c r="R25" s="317">
        <v>13</v>
      </c>
      <c r="S25" s="316" t="s">
        <v>143</v>
      </c>
      <c r="T25" s="315">
        <v>200</v>
      </c>
      <c r="U25" s="314" t="s">
        <v>134</v>
      </c>
      <c r="V25" s="421"/>
      <c r="W25" s="422"/>
      <c r="X25" s="313">
        <v>8000</v>
      </c>
      <c r="Y25" s="313">
        <v>36825.599999999999</v>
      </c>
      <c r="Z25" s="312">
        <v>36825.599999999999</v>
      </c>
    </row>
    <row r="26" spans="15:26" ht="46.8" x14ac:dyDescent="0.25">
      <c r="O26" s="319" t="s">
        <v>136</v>
      </c>
      <c r="P26" s="318">
        <v>811</v>
      </c>
      <c r="Q26" s="317">
        <v>1</v>
      </c>
      <c r="R26" s="317">
        <v>13</v>
      </c>
      <c r="S26" s="316" t="s">
        <v>143</v>
      </c>
      <c r="T26" s="315">
        <v>240</v>
      </c>
      <c r="U26" s="314" t="s">
        <v>134</v>
      </c>
      <c r="V26" s="421"/>
      <c r="W26" s="422"/>
      <c r="X26" s="313">
        <v>8000</v>
      </c>
      <c r="Y26" s="313">
        <v>36825.599999999999</v>
      </c>
      <c r="Z26" s="312">
        <v>36825.599999999999</v>
      </c>
    </row>
    <row r="27" spans="15:26" ht="31.2" x14ac:dyDescent="0.25">
      <c r="O27" s="319" t="s">
        <v>185</v>
      </c>
      <c r="P27" s="318">
        <v>811</v>
      </c>
      <c r="Q27" s="317">
        <v>1</v>
      </c>
      <c r="R27" s="317">
        <v>13</v>
      </c>
      <c r="S27" s="316" t="s">
        <v>143</v>
      </c>
      <c r="T27" s="315">
        <v>300</v>
      </c>
      <c r="U27" s="314" t="s">
        <v>134</v>
      </c>
      <c r="V27" s="421"/>
      <c r="W27" s="422"/>
      <c r="X27" s="313">
        <v>10000</v>
      </c>
      <c r="Y27" s="313">
        <v>10000</v>
      </c>
      <c r="Z27" s="312">
        <v>10000</v>
      </c>
    </row>
    <row r="28" spans="15:26" ht="15.6" x14ac:dyDescent="0.25">
      <c r="O28" s="319" t="s">
        <v>281</v>
      </c>
      <c r="P28" s="318">
        <v>811</v>
      </c>
      <c r="Q28" s="317">
        <v>1</v>
      </c>
      <c r="R28" s="317">
        <v>13</v>
      </c>
      <c r="S28" s="316" t="s">
        <v>143</v>
      </c>
      <c r="T28" s="315">
        <v>350</v>
      </c>
      <c r="U28" s="314" t="s">
        <v>134</v>
      </c>
      <c r="V28" s="421"/>
      <c r="W28" s="422"/>
      <c r="X28" s="313">
        <v>10000</v>
      </c>
      <c r="Y28" s="313">
        <v>10000</v>
      </c>
      <c r="Z28" s="312">
        <v>10000</v>
      </c>
    </row>
    <row r="29" spans="15:26" ht="15.6" x14ac:dyDescent="0.25">
      <c r="O29" s="319" t="s">
        <v>137</v>
      </c>
      <c r="P29" s="318">
        <v>811</v>
      </c>
      <c r="Q29" s="317">
        <v>1</v>
      </c>
      <c r="R29" s="317">
        <v>13</v>
      </c>
      <c r="S29" s="316" t="s">
        <v>143</v>
      </c>
      <c r="T29" s="315">
        <v>800</v>
      </c>
      <c r="U29" s="314" t="s">
        <v>134</v>
      </c>
      <c r="V29" s="421"/>
      <c r="W29" s="422"/>
      <c r="X29" s="313">
        <v>20000</v>
      </c>
      <c r="Y29" s="313">
        <v>20000</v>
      </c>
      <c r="Z29" s="312">
        <v>20000</v>
      </c>
    </row>
    <row r="30" spans="15:26" ht="15.6" x14ac:dyDescent="0.25">
      <c r="O30" s="319" t="s">
        <v>138</v>
      </c>
      <c r="P30" s="318">
        <v>811</v>
      </c>
      <c r="Q30" s="317">
        <v>1</v>
      </c>
      <c r="R30" s="317">
        <v>13</v>
      </c>
      <c r="S30" s="316" t="s">
        <v>143</v>
      </c>
      <c r="T30" s="315">
        <v>850</v>
      </c>
      <c r="U30" s="314" t="s">
        <v>134</v>
      </c>
      <c r="V30" s="421"/>
      <c r="W30" s="422"/>
      <c r="X30" s="313">
        <v>20000</v>
      </c>
      <c r="Y30" s="313">
        <v>20000</v>
      </c>
      <c r="Z30" s="312">
        <v>20000</v>
      </c>
    </row>
    <row r="31" spans="15:26" ht="15.6" x14ac:dyDescent="0.25">
      <c r="O31" s="326" t="s">
        <v>521</v>
      </c>
      <c r="P31" s="325">
        <v>811</v>
      </c>
      <c r="Q31" s="324">
        <v>1</v>
      </c>
      <c r="R31" s="324">
        <v>13</v>
      </c>
      <c r="S31" s="323" t="s">
        <v>522</v>
      </c>
      <c r="T31" s="322" t="s">
        <v>13</v>
      </c>
      <c r="U31" s="314" t="s">
        <v>134</v>
      </c>
      <c r="V31" s="423"/>
      <c r="W31" s="424"/>
      <c r="X31" s="321">
        <v>182000</v>
      </c>
      <c r="Y31" s="321">
        <v>0</v>
      </c>
      <c r="Z31" s="320">
        <v>0</v>
      </c>
    </row>
    <row r="32" spans="15:26" ht="31.2" x14ac:dyDescent="0.25">
      <c r="O32" s="319" t="s">
        <v>135</v>
      </c>
      <c r="P32" s="318">
        <v>811</v>
      </c>
      <c r="Q32" s="317">
        <v>1</v>
      </c>
      <c r="R32" s="317">
        <v>13</v>
      </c>
      <c r="S32" s="316" t="s">
        <v>522</v>
      </c>
      <c r="T32" s="315">
        <v>200</v>
      </c>
      <c r="U32" s="314" t="s">
        <v>134</v>
      </c>
      <c r="V32" s="421"/>
      <c r="W32" s="422"/>
      <c r="X32" s="313">
        <v>182000</v>
      </c>
      <c r="Y32" s="313">
        <v>0</v>
      </c>
      <c r="Z32" s="312">
        <v>0</v>
      </c>
    </row>
    <row r="33" spans="15:26" ht="46.8" x14ac:dyDescent="0.25">
      <c r="O33" s="319" t="s">
        <v>136</v>
      </c>
      <c r="P33" s="318">
        <v>811</v>
      </c>
      <c r="Q33" s="317">
        <v>1</v>
      </c>
      <c r="R33" s="317">
        <v>13</v>
      </c>
      <c r="S33" s="316" t="s">
        <v>522</v>
      </c>
      <c r="T33" s="315">
        <v>240</v>
      </c>
      <c r="U33" s="314" t="s">
        <v>134</v>
      </c>
      <c r="V33" s="421"/>
      <c r="W33" s="422"/>
      <c r="X33" s="313">
        <v>182000</v>
      </c>
      <c r="Y33" s="313">
        <v>0</v>
      </c>
      <c r="Z33" s="312">
        <v>0</v>
      </c>
    </row>
    <row r="34" spans="15:26" ht="31.2" x14ac:dyDescent="0.25">
      <c r="O34" s="326" t="s">
        <v>144</v>
      </c>
      <c r="P34" s="325">
        <v>811</v>
      </c>
      <c r="Q34" s="324">
        <v>3</v>
      </c>
      <c r="R34" s="324">
        <v>0</v>
      </c>
      <c r="S34" s="323" t="s">
        <v>13</v>
      </c>
      <c r="T34" s="322" t="s">
        <v>13</v>
      </c>
      <c r="U34" s="314">
        <v>0</v>
      </c>
      <c r="V34" s="423"/>
      <c r="W34" s="424"/>
      <c r="X34" s="321">
        <v>4362167.4000000004</v>
      </c>
      <c r="Y34" s="321">
        <v>4070699.4</v>
      </c>
      <c r="Z34" s="320">
        <v>4070699.4</v>
      </c>
    </row>
    <row r="35" spans="15:26" ht="15.6" x14ac:dyDescent="0.25">
      <c r="O35" s="326" t="s">
        <v>145</v>
      </c>
      <c r="P35" s="325">
        <v>811</v>
      </c>
      <c r="Q35" s="324">
        <v>3</v>
      </c>
      <c r="R35" s="324">
        <v>9</v>
      </c>
      <c r="S35" s="323" t="s">
        <v>13</v>
      </c>
      <c r="T35" s="322" t="s">
        <v>13</v>
      </c>
      <c r="U35" s="314">
        <v>0</v>
      </c>
      <c r="V35" s="423"/>
      <c r="W35" s="424"/>
      <c r="X35" s="321">
        <v>315000</v>
      </c>
      <c r="Y35" s="321">
        <v>0</v>
      </c>
      <c r="Z35" s="320">
        <v>0</v>
      </c>
    </row>
    <row r="36" spans="15:26" ht="31.2" x14ac:dyDescent="0.25">
      <c r="O36" s="326" t="s">
        <v>132</v>
      </c>
      <c r="P36" s="325">
        <v>811</v>
      </c>
      <c r="Q36" s="324">
        <v>3</v>
      </c>
      <c r="R36" s="324">
        <v>9</v>
      </c>
      <c r="S36" s="323" t="s">
        <v>133</v>
      </c>
      <c r="T36" s="322" t="s">
        <v>13</v>
      </c>
      <c r="U36" s="314" t="s">
        <v>134</v>
      </c>
      <c r="V36" s="423"/>
      <c r="W36" s="424"/>
      <c r="X36" s="321">
        <v>315000</v>
      </c>
      <c r="Y36" s="321">
        <v>0</v>
      </c>
      <c r="Z36" s="320">
        <v>0</v>
      </c>
    </row>
    <row r="37" spans="15:26" ht="78" x14ac:dyDescent="0.25">
      <c r="O37" s="326" t="s">
        <v>455</v>
      </c>
      <c r="P37" s="325">
        <v>811</v>
      </c>
      <c r="Q37" s="324">
        <v>3</v>
      </c>
      <c r="R37" s="324">
        <v>9</v>
      </c>
      <c r="S37" s="323" t="s">
        <v>456</v>
      </c>
      <c r="T37" s="322" t="s">
        <v>13</v>
      </c>
      <c r="U37" s="314" t="s">
        <v>134</v>
      </c>
      <c r="V37" s="423"/>
      <c r="W37" s="424"/>
      <c r="X37" s="321">
        <v>315000</v>
      </c>
      <c r="Y37" s="321">
        <v>0</v>
      </c>
      <c r="Z37" s="320">
        <v>0</v>
      </c>
    </row>
    <row r="38" spans="15:26" ht="15.6" x14ac:dyDescent="0.25">
      <c r="O38" s="319" t="s">
        <v>139</v>
      </c>
      <c r="P38" s="318">
        <v>811</v>
      </c>
      <c r="Q38" s="317">
        <v>3</v>
      </c>
      <c r="R38" s="317">
        <v>9</v>
      </c>
      <c r="S38" s="316" t="s">
        <v>456</v>
      </c>
      <c r="T38" s="315">
        <v>500</v>
      </c>
      <c r="U38" s="314" t="s">
        <v>134</v>
      </c>
      <c r="V38" s="421"/>
      <c r="W38" s="422"/>
      <c r="X38" s="313">
        <v>315000</v>
      </c>
      <c r="Y38" s="313">
        <v>0</v>
      </c>
      <c r="Z38" s="312">
        <v>0</v>
      </c>
    </row>
    <row r="39" spans="15:26" ht="15.6" x14ac:dyDescent="0.25">
      <c r="O39" s="319" t="s">
        <v>140</v>
      </c>
      <c r="P39" s="318">
        <v>811</v>
      </c>
      <c r="Q39" s="317">
        <v>3</v>
      </c>
      <c r="R39" s="317">
        <v>9</v>
      </c>
      <c r="S39" s="316" t="s">
        <v>456</v>
      </c>
      <c r="T39" s="315">
        <v>540</v>
      </c>
      <c r="U39" s="314" t="s">
        <v>134</v>
      </c>
      <c r="V39" s="421"/>
      <c r="W39" s="422"/>
      <c r="X39" s="313">
        <v>315000</v>
      </c>
      <c r="Y39" s="313">
        <v>0</v>
      </c>
      <c r="Z39" s="312">
        <v>0</v>
      </c>
    </row>
    <row r="40" spans="15:26" ht="62.4" x14ac:dyDescent="0.25">
      <c r="O40" s="326" t="s">
        <v>146</v>
      </c>
      <c r="P40" s="325">
        <v>811</v>
      </c>
      <c r="Q40" s="324">
        <v>3</v>
      </c>
      <c r="R40" s="324">
        <v>10</v>
      </c>
      <c r="S40" s="323" t="s">
        <v>13</v>
      </c>
      <c r="T40" s="322" t="s">
        <v>13</v>
      </c>
      <c r="U40" s="314">
        <v>0</v>
      </c>
      <c r="V40" s="423"/>
      <c r="W40" s="424"/>
      <c r="X40" s="321">
        <v>4047167.4</v>
      </c>
      <c r="Y40" s="321">
        <v>4047167.4</v>
      </c>
      <c r="Z40" s="320">
        <v>4047167.4</v>
      </c>
    </row>
    <row r="41" spans="15:26" ht="31.2" x14ac:dyDescent="0.25">
      <c r="O41" s="326" t="s">
        <v>132</v>
      </c>
      <c r="P41" s="325">
        <v>811</v>
      </c>
      <c r="Q41" s="324">
        <v>3</v>
      </c>
      <c r="R41" s="324">
        <v>10</v>
      </c>
      <c r="S41" s="323" t="s">
        <v>133</v>
      </c>
      <c r="T41" s="322" t="s">
        <v>13</v>
      </c>
      <c r="U41" s="314" t="s">
        <v>134</v>
      </c>
      <c r="V41" s="423"/>
      <c r="W41" s="424"/>
      <c r="X41" s="321">
        <v>4047167.4</v>
      </c>
      <c r="Y41" s="321">
        <v>4047167.4</v>
      </c>
      <c r="Z41" s="320">
        <v>4047167.4</v>
      </c>
    </row>
    <row r="42" spans="15:26" ht="15.6" x14ac:dyDescent="0.25">
      <c r="O42" s="326" t="s">
        <v>147</v>
      </c>
      <c r="P42" s="325">
        <v>811</v>
      </c>
      <c r="Q42" s="324">
        <v>3</v>
      </c>
      <c r="R42" s="324">
        <v>10</v>
      </c>
      <c r="S42" s="323" t="s">
        <v>148</v>
      </c>
      <c r="T42" s="322" t="s">
        <v>13</v>
      </c>
      <c r="U42" s="314" t="s">
        <v>134</v>
      </c>
      <c r="V42" s="423"/>
      <c r="W42" s="424"/>
      <c r="X42" s="321">
        <v>528400</v>
      </c>
      <c r="Y42" s="321">
        <v>528400</v>
      </c>
      <c r="Z42" s="320">
        <v>528400</v>
      </c>
    </row>
    <row r="43" spans="15:26" ht="31.2" x14ac:dyDescent="0.25">
      <c r="O43" s="319" t="s">
        <v>135</v>
      </c>
      <c r="P43" s="318">
        <v>811</v>
      </c>
      <c r="Q43" s="317">
        <v>3</v>
      </c>
      <c r="R43" s="317">
        <v>10</v>
      </c>
      <c r="S43" s="316" t="s">
        <v>148</v>
      </c>
      <c r="T43" s="315">
        <v>200</v>
      </c>
      <c r="U43" s="314" t="s">
        <v>134</v>
      </c>
      <c r="V43" s="421"/>
      <c r="W43" s="422"/>
      <c r="X43" s="313">
        <v>528400</v>
      </c>
      <c r="Y43" s="313">
        <v>528400</v>
      </c>
      <c r="Z43" s="312">
        <v>528400</v>
      </c>
    </row>
    <row r="44" spans="15:26" ht="46.8" x14ac:dyDescent="0.25">
      <c r="O44" s="319" t="s">
        <v>136</v>
      </c>
      <c r="P44" s="318">
        <v>811</v>
      </c>
      <c r="Q44" s="317">
        <v>3</v>
      </c>
      <c r="R44" s="317">
        <v>10</v>
      </c>
      <c r="S44" s="316" t="s">
        <v>148</v>
      </c>
      <c r="T44" s="315">
        <v>240</v>
      </c>
      <c r="U44" s="314" t="s">
        <v>134</v>
      </c>
      <c r="V44" s="421"/>
      <c r="W44" s="422"/>
      <c r="X44" s="313">
        <v>528400</v>
      </c>
      <c r="Y44" s="313">
        <v>528400</v>
      </c>
      <c r="Z44" s="312">
        <v>528400</v>
      </c>
    </row>
    <row r="45" spans="15:26" ht="31.2" x14ac:dyDescent="0.25">
      <c r="O45" s="326" t="s">
        <v>149</v>
      </c>
      <c r="P45" s="325">
        <v>811</v>
      </c>
      <c r="Q45" s="324">
        <v>3</v>
      </c>
      <c r="R45" s="324">
        <v>10</v>
      </c>
      <c r="S45" s="323" t="s">
        <v>150</v>
      </c>
      <c r="T45" s="322" t="s">
        <v>13</v>
      </c>
      <c r="U45" s="314" t="s">
        <v>134</v>
      </c>
      <c r="V45" s="423"/>
      <c r="W45" s="424"/>
      <c r="X45" s="321">
        <v>3518767.4</v>
      </c>
      <c r="Y45" s="321">
        <v>3518767.4</v>
      </c>
      <c r="Z45" s="320">
        <v>3518767.4</v>
      </c>
    </row>
    <row r="46" spans="15:26" ht="31.2" x14ac:dyDescent="0.25">
      <c r="O46" s="319" t="s">
        <v>135</v>
      </c>
      <c r="P46" s="318">
        <v>811</v>
      </c>
      <c r="Q46" s="317">
        <v>3</v>
      </c>
      <c r="R46" s="317">
        <v>10</v>
      </c>
      <c r="S46" s="316" t="s">
        <v>150</v>
      </c>
      <c r="T46" s="315">
        <v>200</v>
      </c>
      <c r="U46" s="314" t="s">
        <v>134</v>
      </c>
      <c r="V46" s="421"/>
      <c r="W46" s="422"/>
      <c r="X46" s="313">
        <v>3518767.4</v>
      </c>
      <c r="Y46" s="313">
        <v>3518767.4</v>
      </c>
      <c r="Z46" s="312">
        <v>3518767.4</v>
      </c>
    </row>
    <row r="47" spans="15:26" ht="46.8" x14ac:dyDescent="0.25">
      <c r="O47" s="319" t="s">
        <v>136</v>
      </c>
      <c r="P47" s="318">
        <v>811</v>
      </c>
      <c r="Q47" s="317">
        <v>3</v>
      </c>
      <c r="R47" s="317">
        <v>10</v>
      </c>
      <c r="S47" s="316" t="s">
        <v>150</v>
      </c>
      <c r="T47" s="315">
        <v>240</v>
      </c>
      <c r="U47" s="314" t="s">
        <v>134</v>
      </c>
      <c r="V47" s="421"/>
      <c r="W47" s="422"/>
      <c r="X47" s="313">
        <v>3518767.4</v>
      </c>
      <c r="Y47" s="313">
        <v>3518767.4</v>
      </c>
      <c r="Z47" s="312">
        <v>3518767.4</v>
      </c>
    </row>
    <row r="48" spans="15:26" ht="46.8" x14ac:dyDescent="0.25">
      <c r="O48" s="326" t="s">
        <v>151</v>
      </c>
      <c r="P48" s="325">
        <v>811</v>
      </c>
      <c r="Q48" s="324">
        <v>3</v>
      </c>
      <c r="R48" s="324">
        <v>14</v>
      </c>
      <c r="S48" s="323" t="s">
        <v>13</v>
      </c>
      <c r="T48" s="322" t="s">
        <v>13</v>
      </c>
      <c r="U48" s="314">
        <v>0</v>
      </c>
      <c r="V48" s="423"/>
      <c r="W48" s="424"/>
      <c r="X48" s="321">
        <v>0</v>
      </c>
      <c r="Y48" s="321">
        <v>23532</v>
      </c>
      <c r="Z48" s="320">
        <v>23532</v>
      </c>
    </row>
    <row r="49" spans="15:26" ht="31.2" x14ac:dyDescent="0.25">
      <c r="O49" s="326" t="s">
        <v>132</v>
      </c>
      <c r="P49" s="325">
        <v>811</v>
      </c>
      <c r="Q49" s="324">
        <v>3</v>
      </c>
      <c r="R49" s="324">
        <v>14</v>
      </c>
      <c r="S49" s="323" t="s">
        <v>133</v>
      </c>
      <c r="T49" s="322" t="s">
        <v>13</v>
      </c>
      <c r="U49" s="314" t="s">
        <v>134</v>
      </c>
      <c r="V49" s="423"/>
      <c r="W49" s="424"/>
      <c r="X49" s="321">
        <v>0</v>
      </c>
      <c r="Y49" s="321">
        <v>23532</v>
      </c>
      <c r="Z49" s="320">
        <v>23532</v>
      </c>
    </row>
    <row r="50" spans="15:26" ht="31.2" x14ac:dyDescent="0.25">
      <c r="O50" s="326" t="s">
        <v>152</v>
      </c>
      <c r="P50" s="325">
        <v>811</v>
      </c>
      <c r="Q50" s="324">
        <v>3</v>
      </c>
      <c r="R50" s="324">
        <v>14</v>
      </c>
      <c r="S50" s="323" t="s">
        <v>153</v>
      </c>
      <c r="T50" s="322" t="s">
        <v>13</v>
      </c>
      <c r="U50" s="314" t="s">
        <v>134</v>
      </c>
      <c r="V50" s="423"/>
      <c r="W50" s="424"/>
      <c r="X50" s="321">
        <v>0</v>
      </c>
      <c r="Y50" s="321">
        <v>23532</v>
      </c>
      <c r="Z50" s="320">
        <v>23532</v>
      </c>
    </row>
    <row r="51" spans="15:26" ht="31.2" x14ac:dyDescent="0.25">
      <c r="O51" s="319" t="s">
        <v>135</v>
      </c>
      <c r="P51" s="318">
        <v>811</v>
      </c>
      <c r="Q51" s="317">
        <v>3</v>
      </c>
      <c r="R51" s="317">
        <v>14</v>
      </c>
      <c r="S51" s="316" t="s">
        <v>153</v>
      </c>
      <c r="T51" s="315">
        <v>200</v>
      </c>
      <c r="U51" s="314" t="s">
        <v>134</v>
      </c>
      <c r="V51" s="421"/>
      <c r="W51" s="422"/>
      <c r="X51" s="313">
        <v>0</v>
      </c>
      <c r="Y51" s="313">
        <v>23532</v>
      </c>
      <c r="Z51" s="312">
        <v>23532</v>
      </c>
    </row>
    <row r="52" spans="15:26" ht="46.8" x14ac:dyDescent="0.25">
      <c r="O52" s="319" t="s">
        <v>136</v>
      </c>
      <c r="P52" s="318">
        <v>811</v>
      </c>
      <c r="Q52" s="317">
        <v>3</v>
      </c>
      <c r="R52" s="317">
        <v>14</v>
      </c>
      <c r="S52" s="316" t="s">
        <v>153</v>
      </c>
      <c r="T52" s="315">
        <v>240</v>
      </c>
      <c r="U52" s="314" t="s">
        <v>134</v>
      </c>
      <c r="V52" s="421"/>
      <c r="W52" s="422"/>
      <c r="X52" s="313">
        <v>0</v>
      </c>
      <c r="Y52" s="313">
        <v>23532</v>
      </c>
      <c r="Z52" s="312">
        <v>23532</v>
      </c>
    </row>
    <row r="53" spans="15:26" ht="15.6" x14ac:dyDescent="0.25">
      <c r="O53" s="326" t="s">
        <v>154</v>
      </c>
      <c r="P53" s="325">
        <v>811</v>
      </c>
      <c r="Q53" s="324">
        <v>4</v>
      </c>
      <c r="R53" s="324">
        <v>0</v>
      </c>
      <c r="S53" s="323" t="s">
        <v>13</v>
      </c>
      <c r="T53" s="322" t="s">
        <v>13</v>
      </c>
      <c r="U53" s="314">
        <v>0</v>
      </c>
      <c r="V53" s="423"/>
      <c r="W53" s="424"/>
      <c r="X53" s="321">
        <v>131211216.59</v>
      </c>
      <c r="Y53" s="321">
        <v>108198322.11</v>
      </c>
      <c r="Z53" s="320">
        <v>73646728.769999996</v>
      </c>
    </row>
    <row r="54" spans="15:26" ht="15.6" x14ac:dyDescent="0.25">
      <c r="O54" s="326" t="s">
        <v>292</v>
      </c>
      <c r="P54" s="325">
        <v>811</v>
      </c>
      <c r="Q54" s="324">
        <v>4</v>
      </c>
      <c r="R54" s="324">
        <v>6</v>
      </c>
      <c r="S54" s="323" t="s">
        <v>13</v>
      </c>
      <c r="T54" s="322" t="s">
        <v>13</v>
      </c>
      <c r="U54" s="314">
        <v>0</v>
      </c>
      <c r="V54" s="423"/>
      <c r="W54" s="424"/>
      <c r="X54" s="321">
        <v>11541044.800000001</v>
      </c>
      <c r="Y54" s="321">
        <v>45925516.259999998</v>
      </c>
      <c r="Z54" s="320">
        <v>25601837.390000001</v>
      </c>
    </row>
    <row r="55" spans="15:26" ht="31.2" x14ac:dyDescent="0.25">
      <c r="O55" s="326" t="s">
        <v>132</v>
      </c>
      <c r="P55" s="325">
        <v>811</v>
      </c>
      <c r="Q55" s="324">
        <v>4</v>
      </c>
      <c r="R55" s="324">
        <v>6</v>
      </c>
      <c r="S55" s="323" t="s">
        <v>133</v>
      </c>
      <c r="T55" s="322" t="s">
        <v>13</v>
      </c>
      <c r="U55" s="314" t="s">
        <v>134</v>
      </c>
      <c r="V55" s="423"/>
      <c r="W55" s="424"/>
      <c r="X55" s="321">
        <v>11541044.800000001</v>
      </c>
      <c r="Y55" s="321">
        <v>45925516.259999998</v>
      </c>
      <c r="Z55" s="320">
        <v>25601837.390000001</v>
      </c>
    </row>
    <row r="56" spans="15:26" ht="31.2" x14ac:dyDescent="0.25">
      <c r="O56" s="326" t="s">
        <v>457</v>
      </c>
      <c r="P56" s="325">
        <v>811</v>
      </c>
      <c r="Q56" s="324">
        <v>4</v>
      </c>
      <c r="R56" s="324">
        <v>6</v>
      </c>
      <c r="S56" s="323" t="s">
        <v>458</v>
      </c>
      <c r="T56" s="322" t="s">
        <v>13</v>
      </c>
      <c r="U56" s="314" t="s">
        <v>134</v>
      </c>
      <c r="V56" s="423"/>
      <c r="W56" s="424"/>
      <c r="X56" s="321">
        <v>222250</v>
      </c>
      <c r="Y56" s="321">
        <v>137000</v>
      </c>
      <c r="Z56" s="320">
        <v>137000</v>
      </c>
    </row>
    <row r="57" spans="15:26" ht="31.2" x14ac:dyDescent="0.25">
      <c r="O57" s="319" t="s">
        <v>135</v>
      </c>
      <c r="P57" s="318">
        <v>811</v>
      </c>
      <c r="Q57" s="317">
        <v>4</v>
      </c>
      <c r="R57" s="317">
        <v>6</v>
      </c>
      <c r="S57" s="316" t="s">
        <v>458</v>
      </c>
      <c r="T57" s="315">
        <v>200</v>
      </c>
      <c r="U57" s="314" t="s">
        <v>134</v>
      </c>
      <c r="V57" s="421"/>
      <c r="W57" s="422"/>
      <c r="X57" s="313">
        <v>222250</v>
      </c>
      <c r="Y57" s="313">
        <v>137000</v>
      </c>
      <c r="Z57" s="312">
        <v>137000</v>
      </c>
    </row>
    <row r="58" spans="15:26" ht="46.8" x14ac:dyDescent="0.25">
      <c r="O58" s="319" t="s">
        <v>136</v>
      </c>
      <c r="P58" s="318">
        <v>811</v>
      </c>
      <c r="Q58" s="317">
        <v>4</v>
      </c>
      <c r="R58" s="317">
        <v>6</v>
      </c>
      <c r="S58" s="316" t="s">
        <v>458</v>
      </c>
      <c r="T58" s="315">
        <v>240</v>
      </c>
      <c r="U58" s="314" t="s">
        <v>134</v>
      </c>
      <c r="V58" s="421"/>
      <c r="W58" s="422"/>
      <c r="X58" s="313">
        <v>222250</v>
      </c>
      <c r="Y58" s="313">
        <v>137000</v>
      </c>
      <c r="Z58" s="312">
        <v>137000</v>
      </c>
    </row>
    <row r="59" spans="15:26" ht="46.8" x14ac:dyDescent="0.25">
      <c r="O59" s="326" t="s">
        <v>508</v>
      </c>
      <c r="P59" s="325">
        <v>811</v>
      </c>
      <c r="Q59" s="324">
        <v>4</v>
      </c>
      <c r="R59" s="324">
        <v>6</v>
      </c>
      <c r="S59" s="323" t="s">
        <v>509</v>
      </c>
      <c r="T59" s="322" t="s">
        <v>13</v>
      </c>
      <c r="U59" s="314" t="s">
        <v>134</v>
      </c>
      <c r="V59" s="423"/>
      <c r="W59" s="424"/>
      <c r="X59" s="321">
        <v>10162.459999999999</v>
      </c>
      <c r="Y59" s="321">
        <v>0</v>
      </c>
      <c r="Z59" s="320">
        <v>0</v>
      </c>
    </row>
    <row r="60" spans="15:26" ht="46.8" x14ac:dyDescent="0.25">
      <c r="O60" s="319" t="s">
        <v>341</v>
      </c>
      <c r="P60" s="318">
        <v>811</v>
      </c>
      <c r="Q60" s="317">
        <v>4</v>
      </c>
      <c r="R60" s="317">
        <v>6</v>
      </c>
      <c r="S60" s="316" t="s">
        <v>509</v>
      </c>
      <c r="T60" s="315">
        <v>400</v>
      </c>
      <c r="U60" s="314" t="s">
        <v>134</v>
      </c>
      <c r="V60" s="421"/>
      <c r="W60" s="422"/>
      <c r="X60" s="313">
        <v>10162.459999999999</v>
      </c>
      <c r="Y60" s="313">
        <v>0</v>
      </c>
      <c r="Z60" s="312">
        <v>0</v>
      </c>
    </row>
    <row r="61" spans="15:26" ht="15.6" x14ac:dyDescent="0.25">
      <c r="O61" s="319" t="s">
        <v>342</v>
      </c>
      <c r="P61" s="318">
        <v>811</v>
      </c>
      <c r="Q61" s="317">
        <v>4</v>
      </c>
      <c r="R61" s="317">
        <v>6</v>
      </c>
      <c r="S61" s="316" t="s">
        <v>509</v>
      </c>
      <c r="T61" s="315">
        <v>410</v>
      </c>
      <c r="U61" s="314" t="s">
        <v>134</v>
      </c>
      <c r="V61" s="421"/>
      <c r="W61" s="422"/>
      <c r="X61" s="313">
        <v>10162.459999999999</v>
      </c>
      <c r="Y61" s="313">
        <v>0</v>
      </c>
      <c r="Z61" s="312">
        <v>0</v>
      </c>
    </row>
    <row r="62" spans="15:26" ht="62.4" x14ac:dyDescent="0.25">
      <c r="O62" s="326" t="s">
        <v>438</v>
      </c>
      <c r="P62" s="325">
        <v>811</v>
      </c>
      <c r="Q62" s="324">
        <v>4</v>
      </c>
      <c r="R62" s="324">
        <v>6</v>
      </c>
      <c r="S62" s="323" t="s">
        <v>439</v>
      </c>
      <c r="T62" s="322" t="s">
        <v>13</v>
      </c>
      <c r="U62" s="314" t="s">
        <v>134</v>
      </c>
      <c r="V62" s="423"/>
      <c r="W62" s="424"/>
      <c r="X62" s="321">
        <v>370694.22</v>
      </c>
      <c r="Y62" s="321">
        <v>0</v>
      </c>
      <c r="Z62" s="320">
        <v>2640000</v>
      </c>
    </row>
    <row r="63" spans="15:26" ht="31.2" x14ac:dyDescent="0.25">
      <c r="O63" s="319" t="s">
        <v>135</v>
      </c>
      <c r="P63" s="318">
        <v>811</v>
      </c>
      <c r="Q63" s="317">
        <v>4</v>
      </c>
      <c r="R63" s="317">
        <v>6</v>
      </c>
      <c r="S63" s="316" t="s">
        <v>439</v>
      </c>
      <c r="T63" s="315">
        <v>200</v>
      </c>
      <c r="U63" s="314" t="s">
        <v>134</v>
      </c>
      <c r="V63" s="421"/>
      <c r="W63" s="422"/>
      <c r="X63" s="313">
        <v>370694.22</v>
      </c>
      <c r="Y63" s="313">
        <v>0</v>
      </c>
      <c r="Z63" s="312">
        <v>2640000</v>
      </c>
    </row>
    <row r="64" spans="15:26" ht="46.8" x14ac:dyDescent="0.25">
      <c r="O64" s="319" t="s">
        <v>136</v>
      </c>
      <c r="P64" s="318">
        <v>811</v>
      </c>
      <c r="Q64" s="317">
        <v>4</v>
      </c>
      <c r="R64" s="317">
        <v>6</v>
      </c>
      <c r="S64" s="316" t="s">
        <v>439</v>
      </c>
      <c r="T64" s="315">
        <v>240</v>
      </c>
      <c r="U64" s="314" t="s">
        <v>134</v>
      </c>
      <c r="V64" s="421"/>
      <c r="W64" s="422"/>
      <c r="X64" s="313">
        <v>370694.22</v>
      </c>
      <c r="Y64" s="313">
        <v>0</v>
      </c>
      <c r="Z64" s="312">
        <v>2640000</v>
      </c>
    </row>
    <row r="65" spans="15:26" ht="93.6" x14ac:dyDescent="0.25">
      <c r="O65" s="326" t="s">
        <v>365</v>
      </c>
      <c r="P65" s="325">
        <v>811</v>
      </c>
      <c r="Q65" s="324">
        <v>4</v>
      </c>
      <c r="R65" s="324">
        <v>6</v>
      </c>
      <c r="S65" s="323" t="s">
        <v>366</v>
      </c>
      <c r="T65" s="322" t="s">
        <v>13</v>
      </c>
      <c r="U65" s="314" t="s">
        <v>134</v>
      </c>
      <c r="V65" s="423"/>
      <c r="W65" s="424"/>
      <c r="X65" s="321">
        <v>10757000</v>
      </c>
      <c r="Y65" s="321">
        <v>45055900</v>
      </c>
      <c r="Z65" s="320">
        <v>22417400</v>
      </c>
    </row>
    <row r="66" spans="15:26" ht="46.8" x14ac:dyDescent="0.25">
      <c r="O66" s="319" t="s">
        <v>341</v>
      </c>
      <c r="P66" s="318">
        <v>811</v>
      </c>
      <c r="Q66" s="317">
        <v>4</v>
      </c>
      <c r="R66" s="317">
        <v>6</v>
      </c>
      <c r="S66" s="316" t="s">
        <v>366</v>
      </c>
      <c r="T66" s="315">
        <v>400</v>
      </c>
      <c r="U66" s="314" t="s">
        <v>134</v>
      </c>
      <c r="V66" s="421"/>
      <c r="W66" s="422"/>
      <c r="X66" s="313">
        <v>10757000</v>
      </c>
      <c r="Y66" s="313">
        <v>45055900</v>
      </c>
      <c r="Z66" s="312">
        <v>22417400</v>
      </c>
    </row>
    <row r="67" spans="15:26" ht="15.6" x14ac:dyDescent="0.25">
      <c r="O67" s="319" t="s">
        <v>342</v>
      </c>
      <c r="P67" s="318">
        <v>811</v>
      </c>
      <c r="Q67" s="317">
        <v>4</v>
      </c>
      <c r="R67" s="317">
        <v>6</v>
      </c>
      <c r="S67" s="316" t="s">
        <v>366</v>
      </c>
      <c r="T67" s="315">
        <v>410</v>
      </c>
      <c r="U67" s="314" t="s">
        <v>134</v>
      </c>
      <c r="V67" s="421"/>
      <c r="W67" s="422"/>
      <c r="X67" s="313">
        <v>10757000</v>
      </c>
      <c r="Y67" s="313">
        <v>45055900</v>
      </c>
      <c r="Z67" s="312">
        <v>22417400</v>
      </c>
    </row>
    <row r="68" spans="15:26" ht="62.4" x14ac:dyDescent="0.25">
      <c r="O68" s="326" t="s">
        <v>440</v>
      </c>
      <c r="P68" s="325">
        <v>811</v>
      </c>
      <c r="Q68" s="324">
        <v>4</v>
      </c>
      <c r="R68" s="324">
        <v>6</v>
      </c>
      <c r="S68" s="323" t="s">
        <v>441</v>
      </c>
      <c r="T68" s="322" t="s">
        <v>13</v>
      </c>
      <c r="U68" s="314" t="s">
        <v>134</v>
      </c>
      <c r="V68" s="423"/>
      <c r="W68" s="424"/>
      <c r="X68" s="321">
        <v>6027.55</v>
      </c>
      <c r="Y68" s="321">
        <v>0</v>
      </c>
      <c r="Z68" s="320">
        <v>42926.83</v>
      </c>
    </row>
    <row r="69" spans="15:26" ht="31.2" x14ac:dyDescent="0.25">
      <c r="O69" s="319" t="s">
        <v>135</v>
      </c>
      <c r="P69" s="318">
        <v>811</v>
      </c>
      <c r="Q69" s="317">
        <v>4</v>
      </c>
      <c r="R69" s="317">
        <v>6</v>
      </c>
      <c r="S69" s="316" t="s">
        <v>441</v>
      </c>
      <c r="T69" s="315">
        <v>200</v>
      </c>
      <c r="U69" s="314" t="s">
        <v>134</v>
      </c>
      <c r="V69" s="421"/>
      <c r="W69" s="422"/>
      <c r="X69" s="313">
        <v>6027.55</v>
      </c>
      <c r="Y69" s="313">
        <v>0</v>
      </c>
      <c r="Z69" s="312">
        <v>42926.83</v>
      </c>
    </row>
    <row r="70" spans="15:26" ht="46.8" x14ac:dyDescent="0.25">
      <c r="O70" s="319" t="s">
        <v>136</v>
      </c>
      <c r="P70" s="318">
        <v>811</v>
      </c>
      <c r="Q70" s="317">
        <v>4</v>
      </c>
      <c r="R70" s="317">
        <v>6</v>
      </c>
      <c r="S70" s="316" t="s">
        <v>441</v>
      </c>
      <c r="T70" s="315">
        <v>240</v>
      </c>
      <c r="U70" s="314" t="s">
        <v>134</v>
      </c>
      <c r="V70" s="421"/>
      <c r="W70" s="422"/>
      <c r="X70" s="313">
        <v>6027.55</v>
      </c>
      <c r="Y70" s="313">
        <v>0</v>
      </c>
      <c r="Z70" s="312">
        <v>42926.83</v>
      </c>
    </row>
    <row r="71" spans="15:26" ht="93.6" x14ac:dyDescent="0.25">
      <c r="O71" s="326" t="s">
        <v>371</v>
      </c>
      <c r="P71" s="325">
        <v>811</v>
      </c>
      <c r="Q71" s="324">
        <v>4</v>
      </c>
      <c r="R71" s="324">
        <v>6</v>
      </c>
      <c r="S71" s="323" t="s">
        <v>372</v>
      </c>
      <c r="T71" s="322" t="s">
        <v>13</v>
      </c>
      <c r="U71" s="314" t="s">
        <v>134</v>
      </c>
      <c r="V71" s="423"/>
      <c r="W71" s="424"/>
      <c r="X71" s="321">
        <v>174910.57</v>
      </c>
      <c r="Y71" s="321">
        <v>732616.26</v>
      </c>
      <c r="Z71" s="320">
        <v>364510.56</v>
      </c>
    </row>
    <row r="72" spans="15:26" ht="46.8" x14ac:dyDescent="0.25">
      <c r="O72" s="319" t="s">
        <v>341</v>
      </c>
      <c r="P72" s="318">
        <v>811</v>
      </c>
      <c r="Q72" s="317">
        <v>4</v>
      </c>
      <c r="R72" s="317">
        <v>6</v>
      </c>
      <c r="S72" s="316" t="s">
        <v>372</v>
      </c>
      <c r="T72" s="315">
        <v>400</v>
      </c>
      <c r="U72" s="314" t="s">
        <v>134</v>
      </c>
      <c r="V72" s="421"/>
      <c r="W72" s="422"/>
      <c r="X72" s="313">
        <v>174910.57</v>
      </c>
      <c r="Y72" s="313">
        <v>732616.26</v>
      </c>
      <c r="Z72" s="312">
        <v>364510.56</v>
      </c>
    </row>
    <row r="73" spans="15:26" ht="15.6" x14ac:dyDescent="0.25">
      <c r="O73" s="319" t="s">
        <v>342</v>
      </c>
      <c r="P73" s="318">
        <v>811</v>
      </c>
      <c r="Q73" s="317">
        <v>4</v>
      </c>
      <c r="R73" s="317">
        <v>6</v>
      </c>
      <c r="S73" s="316" t="s">
        <v>372</v>
      </c>
      <c r="T73" s="315">
        <v>410</v>
      </c>
      <c r="U73" s="314" t="s">
        <v>134</v>
      </c>
      <c r="V73" s="421"/>
      <c r="W73" s="422"/>
      <c r="X73" s="313">
        <v>174910.57</v>
      </c>
      <c r="Y73" s="313">
        <v>732616.26</v>
      </c>
      <c r="Z73" s="312">
        <v>364510.56</v>
      </c>
    </row>
    <row r="74" spans="15:26" ht="15.6" x14ac:dyDescent="0.25">
      <c r="O74" s="326" t="s">
        <v>295</v>
      </c>
      <c r="P74" s="325">
        <v>811</v>
      </c>
      <c r="Q74" s="324">
        <v>4</v>
      </c>
      <c r="R74" s="324">
        <v>7</v>
      </c>
      <c r="S74" s="323" t="s">
        <v>13</v>
      </c>
      <c r="T74" s="322" t="s">
        <v>13</v>
      </c>
      <c r="U74" s="314">
        <v>0</v>
      </c>
      <c r="V74" s="423"/>
      <c r="W74" s="424"/>
      <c r="X74" s="321">
        <v>5538657.0999999996</v>
      </c>
      <c r="Y74" s="321">
        <v>4001384.5</v>
      </c>
      <c r="Z74" s="320">
        <v>4001384.5</v>
      </c>
    </row>
    <row r="75" spans="15:26" ht="31.2" x14ac:dyDescent="0.25">
      <c r="O75" s="326" t="s">
        <v>132</v>
      </c>
      <c r="P75" s="325">
        <v>811</v>
      </c>
      <c r="Q75" s="324">
        <v>4</v>
      </c>
      <c r="R75" s="324">
        <v>7</v>
      </c>
      <c r="S75" s="323" t="s">
        <v>133</v>
      </c>
      <c r="T75" s="322" t="s">
        <v>13</v>
      </c>
      <c r="U75" s="314" t="s">
        <v>134</v>
      </c>
      <c r="V75" s="423"/>
      <c r="W75" s="424"/>
      <c r="X75" s="321">
        <v>5538657.0999999996</v>
      </c>
      <c r="Y75" s="321">
        <v>4001384.5</v>
      </c>
      <c r="Z75" s="320">
        <v>4001384.5</v>
      </c>
    </row>
    <row r="76" spans="15:26" ht="46.8" x14ac:dyDescent="0.25">
      <c r="O76" s="326" t="s">
        <v>297</v>
      </c>
      <c r="P76" s="325">
        <v>811</v>
      </c>
      <c r="Q76" s="324">
        <v>4</v>
      </c>
      <c r="R76" s="324">
        <v>7</v>
      </c>
      <c r="S76" s="323" t="s">
        <v>298</v>
      </c>
      <c r="T76" s="322" t="s">
        <v>13</v>
      </c>
      <c r="U76" s="314" t="s">
        <v>134</v>
      </c>
      <c r="V76" s="423"/>
      <c r="W76" s="424"/>
      <c r="X76" s="321">
        <v>4846041.0999999996</v>
      </c>
      <c r="Y76" s="321">
        <v>4001384.5</v>
      </c>
      <c r="Z76" s="320">
        <v>4001384.5</v>
      </c>
    </row>
    <row r="77" spans="15:26" ht="46.8" x14ac:dyDescent="0.25">
      <c r="O77" s="319" t="s">
        <v>299</v>
      </c>
      <c r="P77" s="318">
        <v>811</v>
      </c>
      <c r="Q77" s="317">
        <v>4</v>
      </c>
      <c r="R77" s="317">
        <v>7</v>
      </c>
      <c r="S77" s="316" t="s">
        <v>298</v>
      </c>
      <c r="T77" s="315">
        <v>600</v>
      </c>
      <c r="U77" s="314" t="s">
        <v>134</v>
      </c>
      <c r="V77" s="421"/>
      <c r="W77" s="422"/>
      <c r="X77" s="313">
        <v>4846041.0999999996</v>
      </c>
      <c r="Y77" s="313">
        <v>4001384.5</v>
      </c>
      <c r="Z77" s="312">
        <v>4001384.5</v>
      </c>
    </row>
    <row r="78" spans="15:26" ht="15.6" x14ac:dyDescent="0.25">
      <c r="O78" s="319" t="s">
        <v>300</v>
      </c>
      <c r="P78" s="318">
        <v>811</v>
      </c>
      <c r="Q78" s="317">
        <v>4</v>
      </c>
      <c r="R78" s="317">
        <v>7</v>
      </c>
      <c r="S78" s="316" t="s">
        <v>298</v>
      </c>
      <c r="T78" s="315">
        <v>620</v>
      </c>
      <c r="U78" s="314" t="s">
        <v>134</v>
      </c>
      <c r="V78" s="421"/>
      <c r="W78" s="422"/>
      <c r="X78" s="313">
        <v>4846041.0999999996</v>
      </c>
      <c r="Y78" s="313">
        <v>4001384.5</v>
      </c>
      <c r="Z78" s="312">
        <v>4001384.5</v>
      </c>
    </row>
    <row r="79" spans="15:26" ht="78" x14ac:dyDescent="0.25">
      <c r="O79" s="326" t="s">
        <v>531</v>
      </c>
      <c r="P79" s="325">
        <v>811</v>
      </c>
      <c r="Q79" s="324">
        <v>4</v>
      </c>
      <c r="R79" s="324">
        <v>7</v>
      </c>
      <c r="S79" s="323" t="s">
        <v>532</v>
      </c>
      <c r="T79" s="322" t="s">
        <v>13</v>
      </c>
      <c r="U79" s="314" t="s">
        <v>134</v>
      </c>
      <c r="V79" s="423"/>
      <c r="W79" s="424"/>
      <c r="X79" s="321">
        <v>692616</v>
      </c>
      <c r="Y79" s="321">
        <v>0</v>
      </c>
      <c r="Z79" s="320">
        <v>0</v>
      </c>
    </row>
    <row r="80" spans="15:26" ht="46.8" x14ac:dyDescent="0.25">
      <c r="O80" s="319" t="s">
        <v>299</v>
      </c>
      <c r="P80" s="318">
        <v>811</v>
      </c>
      <c r="Q80" s="317">
        <v>4</v>
      </c>
      <c r="R80" s="317">
        <v>7</v>
      </c>
      <c r="S80" s="316" t="s">
        <v>532</v>
      </c>
      <c r="T80" s="315">
        <v>600</v>
      </c>
      <c r="U80" s="314" t="s">
        <v>134</v>
      </c>
      <c r="V80" s="421"/>
      <c r="W80" s="422"/>
      <c r="X80" s="313">
        <v>692616</v>
      </c>
      <c r="Y80" s="313">
        <v>0</v>
      </c>
      <c r="Z80" s="312">
        <v>0</v>
      </c>
    </row>
    <row r="81" spans="15:26" ht="15.6" x14ac:dyDescent="0.25">
      <c r="O81" s="319" t="s">
        <v>300</v>
      </c>
      <c r="P81" s="318">
        <v>811</v>
      </c>
      <c r="Q81" s="317">
        <v>4</v>
      </c>
      <c r="R81" s="317">
        <v>7</v>
      </c>
      <c r="S81" s="316" t="s">
        <v>532</v>
      </c>
      <c r="T81" s="315">
        <v>620</v>
      </c>
      <c r="U81" s="314" t="s">
        <v>134</v>
      </c>
      <c r="V81" s="421"/>
      <c r="W81" s="422"/>
      <c r="X81" s="313">
        <v>692616</v>
      </c>
      <c r="Y81" s="313">
        <v>0</v>
      </c>
      <c r="Z81" s="312">
        <v>0</v>
      </c>
    </row>
    <row r="82" spans="15:26" ht="15.6" x14ac:dyDescent="0.25">
      <c r="O82" s="326" t="s">
        <v>428</v>
      </c>
      <c r="P82" s="325">
        <v>811</v>
      </c>
      <c r="Q82" s="324">
        <v>4</v>
      </c>
      <c r="R82" s="324">
        <v>8</v>
      </c>
      <c r="S82" s="323" t="s">
        <v>13</v>
      </c>
      <c r="T82" s="322" t="s">
        <v>13</v>
      </c>
      <c r="U82" s="314">
        <v>0</v>
      </c>
      <c r="V82" s="423"/>
      <c r="W82" s="424"/>
      <c r="X82" s="321">
        <v>122257.65</v>
      </c>
      <c r="Y82" s="321">
        <v>407589</v>
      </c>
      <c r="Z82" s="320">
        <v>407589</v>
      </c>
    </row>
    <row r="83" spans="15:26" ht="31.2" x14ac:dyDescent="0.25">
      <c r="O83" s="326" t="s">
        <v>132</v>
      </c>
      <c r="P83" s="325">
        <v>811</v>
      </c>
      <c r="Q83" s="324">
        <v>4</v>
      </c>
      <c r="R83" s="324">
        <v>8</v>
      </c>
      <c r="S83" s="323" t="s">
        <v>133</v>
      </c>
      <c r="T83" s="322" t="s">
        <v>13</v>
      </c>
      <c r="U83" s="314" t="s">
        <v>134</v>
      </c>
      <c r="V83" s="423"/>
      <c r="W83" s="424"/>
      <c r="X83" s="321">
        <v>122257.65</v>
      </c>
      <c r="Y83" s="321">
        <v>407589</v>
      </c>
      <c r="Z83" s="320">
        <v>407589</v>
      </c>
    </row>
    <row r="84" spans="15:26" ht="31.2" x14ac:dyDescent="0.25">
      <c r="O84" s="326" t="s">
        <v>384</v>
      </c>
      <c r="P84" s="325">
        <v>811</v>
      </c>
      <c r="Q84" s="324">
        <v>4</v>
      </c>
      <c r="R84" s="324">
        <v>8</v>
      </c>
      <c r="S84" s="323" t="s">
        <v>429</v>
      </c>
      <c r="T84" s="322" t="s">
        <v>13</v>
      </c>
      <c r="U84" s="314" t="s">
        <v>134</v>
      </c>
      <c r="V84" s="423"/>
      <c r="W84" s="424"/>
      <c r="X84" s="321">
        <v>122257.65</v>
      </c>
      <c r="Y84" s="321">
        <v>407589</v>
      </c>
      <c r="Z84" s="320">
        <v>407589</v>
      </c>
    </row>
    <row r="85" spans="15:26" ht="31.2" x14ac:dyDescent="0.25">
      <c r="O85" s="319" t="s">
        <v>135</v>
      </c>
      <c r="P85" s="318">
        <v>811</v>
      </c>
      <c r="Q85" s="317">
        <v>4</v>
      </c>
      <c r="R85" s="317">
        <v>8</v>
      </c>
      <c r="S85" s="316" t="s">
        <v>429</v>
      </c>
      <c r="T85" s="315">
        <v>200</v>
      </c>
      <c r="U85" s="314" t="s">
        <v>134</v>
      </c>
      <c r="V85" s="421"/>
      <c r="W85" s="422"/>
      <c r="X85" s="313">
        <v>122257.65</v>
      </c>
      <c r="Y85" s="313">
        <v>407589</v>
      </c>
      <c r="Z85" s="312">
        <v>407589</v>
      </c>
    </row>
    <row r="86" spans="15:26" ht="46.8" x14ac:dyDescent="0.25">
      <c r="O86" s="319" t="s">
        <v>136</v>
      </c>
      <c r="P86" s="318">
        <v>811</v>
      </c>
      <c r="Q86" s="317">
        <v>4</v>
      </c>
      <c r="R86" s="317">
        <v>8</v>
      </c>
      <c r="S86" s="316" t="s">
        <v>429</v>
      </c>
      <c r="T86" s="315">
        <v>240</v>
      </c>
      <c r="U86" s="314" t="s">
        <v>134</v>
      </c>
      <c r="V86" s="421"/>
      <c r="W86" s="422"/>
      <c r="X86" s="313">
        <v>122257.65</v>
      </c>
      <c r="Y86" s="313">
        <v>407589</v>
      </c>
      <c r="Z86" s="312">
        <v>407589</v>
      </c>
    </row>
    <row r="87" spans="15:26" ht="15.6" x14ac:dyDescent="0.25">
      <c r="O87" s="326" t="s">
        <v>155</v>
      </c>
      <c r="P87" s="325">
        <v>811</v>
      </c>
      <c r="Q87" s="324">
        <v>4</v>
      </c>
      <c r="R87" s="324">
        <v>9</v>
      </c>
      <c r="S87" s="323" t="s">
        <v>13</v>
      </c>
      <c r="T87" s="322" t="s">
        <v>13</v>
      </c>
      <c r="U87" s="314">
        <v>0</v>
      </c>
      <c r="V87" s="423"/>
      <c r="W87" s="424"/>
      <c r="X87" s="321">
        <v>107290528.04000001</v>
      </c>
      <c r="Y87" s="321">
        <v>57763832.350000001</v>
      </c>
      <c r="Z87" s="320">
        <v>43635917.880000003</v>
      </c>
    </row>
    <row r="88" spans="15:26" ht="31.2" x14ac:dyDescent="0.25">
      <c r="O88" s="326" t="s">
        <v>132</v>
      </c>
      <c r="P88" s="325">
        <v>811</v>
      </c>
      <c r="Q88" s="324">
        <v>4</v>
      </c>
      <c r="R88" s="324">
        <v>9</v>
      </c>
      <c r="S88" s="323" t="s">
        <v>133</v>
      </c>
      <c r="T88" s="322" t="s">
        <v>13</v>
      </c>
      <c r="U88" s="314" t="s">
        <v>134</v>
      </c>
      <c r="V88" s="423"/>
      <c r="W88" s="424"/>
      <c r="X88" s="321">
        <v>107290528.04000001</v>
      </c>
      <c r="Y88" s="321">
        <v>57763832.350000001</v>
      </c>
      <c r="Z88" s="320">
        <v>43635917.880000003</v>
      </c>
    </row>
    <row r="89" spans="15:26" ht="62.4" x14ac:dyDescent="0.25">
      <c r="O89" s="326" t="s">
        <v>156</v>
      </c>
      <c r="P89" s="325">
        <v>811</v>
      </c>
      <c r="Q89" s="324">
        <v>4</v>
      </c>
      <c r="R89" s="324">
        <v>9</v>
      </c>
      <c r="S89" s="323" t="s">
        <v>157</v>
      </c>
      <c r="T89" s="322" t="s">
        <v>13</v>
      </c>
      <c r="U89" s="314" t="s">
        <v>134</v>
      </c>
      <c r="V89" s="423"/>
      <c r="W89" s="424"/>
      <c r="X89" s="321">
        <v>9941546.5</v>
      </c>
      <c r="Y89" s="321">
        <v>10766250</v>
      </c>
      <c r="Z89" s="320">
        <v>12675180</v>
      </c>
    </row>
    <row r="90" spans="15:26" ht="46.8" x14ac:dyDescent="0.25">
      <c r="O90" s="319" t="s">
        <v>299</v>
      </c>
      <c r="P90" s="318">
        <v>811</v>
      </c>
      <c r="Q90" s="317">
        <v>4</v>
      </c>
      <c r="R90" s="317">
        <v>9</v>
      </c>
      <c r="S90" s="316" t="s">
        <v>157</v>
      </c>
      <c r="T90" s="315">
        <v>600</v>
      </c>
      <c r="U90" s="314" t="s">
        <v>134</v>
      </c>
      <c r="V90" s="421"/>
      <c r="W90" s="422"/>
      <c r="X90" s="313">
        <v>9941546.5</v>
      </c>
      <c r="Y90" s="313">
        <v>10766250</v>
      </c>
      <c r="Z90" s="312">
        <v>12675180</v>
      </c>
    </row>
    <row r="91" spans="15:26" ht="15.6" x14ac:dyDescent="0.25">
      <c r="O91" s="319" t="s">
        <v>434</v>
      </c>
      <c r="P91" s="318">
        <v>811</v>
      </c>
      <c r="Q91" s="317">
        <v>4</v>
      </c>
      <c r="R91" s="317">
        <v>9</v>
      </c>
      <c r="S91" s="316" t="s">
        <v>157</v>
      </c>
      <c r="T91" s="315">
        <v>610</v>
      </c>
      <c r="U91" s="314" t="s">
        <v>134</v>
      </c>
      <c r="V91" s="421"/>
      <c r="W91" s="422"/>
      <c r="X91" s="313">
        <v>9941546.5</v>
      </c>
      <c r="Y91" s="313">
        <v>10766250</v>
      </c>
      <c r="Z91" s="312">
        <v>12675180</v>
      </c>
    </row>
    <row r="92" spans="15:26" ht="46.8" x14ac:dyDescent="0.25">
      <c r="O92" s="326" t="s">
        <v>525</v>
      </c>
      <c r="P92" s="325">
        <v>811</v>
      </c>
      <c r="Q92" s="324">
        <v>4</v>
      </c>
      <c r="R92" s="324">
        <v>9</v>
      </c>
      <c r="S92" s="323" t="s">
        <v>526</v>
      </c>
      <c r="T92" s="322" t="s">
        <v>13</v>
      </c>
      <c r="U92" s="314" t="s">
        <v>134</v>
      </c>
      <c r="V92" s="423"/>
      <c r="W92" s="424"/>
      <c r="X92" s="321">
        <v>12856279.939999999</v>
      </c>
      <c r="Y92" s="321">
        <v>0</v>
      </c>
      <c r="Z92" s="320">
        <v>0</v>
      </c>
    </row>
    <row r="93" spans="15:26" ht="46.8" x14ac:dyDescent="0.25">
      <c r="O93" s="319" t="s">
        <v>299</v>
      </c>
      <c r="P93" s="318">
        <v>811</v>
      </c>
      <c r="Q93" s="317">
        <v>4</v>
      </c>
      <c r="R93" s="317">
        <v>9</v>
      </c>
      <c r="S93" s="316" t="s">
        <v>526</v>
      </c>
      <c r="T93" s="315">
        <v>600</v>
      </c>
      <c r="U93" s="314" t="s">
        <v>134</v>
      </c>
      <c r="V93" s="421"/>
      <c r="W93" s="422"/>
      <c r="X93" s="313">
        <v>12856279.939999999</v>
      </c>
      <c r="Y93" s="313">
        <v>0</v>
      </c>
      <c r="Z93" s="312">
        <v>0</v>
      </c>
    </row>
    <row r="94" spans="15:26" ht="15.6" x14ac:dyDescent="0.25">
      <c r="O94" s="319" t="s">
        <v>434</v>
      </c>
      <c r="P94" s="318">
        <v>811</v>
      </c>
      <c r="Q94" s="317">
        <v>4</v>
      </c>
      <c r="R94" s="317">
        <v>9</v>
      </c>
      <c r="S94" s="316" t="s">
        <v>526</v>
      </c>
      <c r="T94" s="315">
        <v>610</v>
      </c>
      <c r="U94" s="314" t="s">
        <v>134</v>
      </c>
      <c r="V94" s="421"/>
      <c r="W94" s="422"/>
      <c r="X94" s="313">
        <v>12856279.939999999</v>
      </c>
      <c r="Y94" s="313">
        <v>0</v>
      </c>
      <c r="Z94" s="312">
        <v>0</v>
      </c>
    </row>
    <row r="95" spans="15:26" ht="31.2" x14ac:dyDescent="0.25">
      <c r="O95" s="326" t="s">
        <v>304</v>
      </c>
      <c r="P95" s="325">
        <v>811</v>
      </c>
      <c r="Q95" s="324">
        <v>4</v>
      </c>
      <c r="R95" s="324">
        <v>9</v>
      </c>
      <c r="S95" s="323" t="s">
        <v>305</v>
      </c>
      <c r="T95" s="322" t="s">
        <v>13</v>
      </c>
      <c r="U95" s="314" t="s">
        <v>134</v>
      </c>
      <c r="V95" s="423"/>
      <c r="W95" s="424"/>
      <c r="X95" s="321">
        <v>5813970</v>
      </c>
      <c r="Y95" s="321">
        <v>4120000</v>
      </c>
      <c r="Z95" s="320">
        <v>4120000</v>
      </c>
    </row>
    <row r="96" spans="15:26" ht="31.2" x14ac:dyDescent="0.25">
      <c r="O96" s="319" t="s">
        <v>135</v>
      </c>
      <c r="P96" s="318">
        <v>811</v>
      </c>
      <c r="Q96" s="317">
        <v>4</v>
      </c>
      <c r="R96" s="317">
        <v>9</v>
      </c>
      <c r="S96" s="316" t="s">
        <v>305</v>
      </c>
      <c r="T96" s="315">
        <v>200</v>
      </c>
      <c r="U96" s="314" t="s">
        <v>134</v>
      </c>
      <c r="V96" s="421"/>
      <c r="W96" s="422"/>
      <c r="X96" s="313">
        <v>1408000</v>
      </c>
      <c r="Y96" s="313">
        <v>0</v>
      </c>
      <c r="Z96" s="312">
        <v>0</v>
      </c>
    </row>
    <row r="97" spans="15:26" ht="46.8" x14ac:dyDescent="0.25">
      <c r="O97" s="319" t="s">
        <v>136</v>
      </c>
      <c r="P97" s="318">
        <v>811</v>
      </c>
      <c r="Q97" s="317">
        <v>4</v>
      </c>
      <c r="R97" s="317">
        <v>9</v>
      </c>
      <c r="S97" s="316" t="s">
        <v>305</v>
      </c>
      <c r="T97" s="315">
        <v>240</v>
      </c>
      <c r="U97" s="314" t="s">
        <v>134</v>
      </c>
      <c r="V97" s="421"/>
      <c r="W97" s="422"/>
      <c r="X97" s="313">
        <v>1408000</v>
      </c>
      <c r="Y97" s="313">
        <v>0</v>
      </c>
      <c r="Z97" s="312">
        <v>0</v>
      </c>
    </row>
    <row r="98" spans="15:26" ht="46.8" x14ac:dyDescent="0.25">
      <c r="O98" s="319" t="s">
        <v>299</v>
      </c>
      <c r="P98" s="318">
        <v>811</v>
      </c>
      <c r="Q98" s="317">
        <v>4</v>
      </c>
      <c r="R98" s="317">
        <v>9</v>
      </c>
      <c r="S98" s="316" t="s">
        <v>305</v>
      </c>
      <c r="T98" s="315">
        <v>600</v>
      </c>
      <c r="U98" s="314" t="s">
        <v>134</v>
      </c>
      <c r="V98" s="421"/>
      <c r="W98" s="422"/>
      <c r="X98" s="313">
        <v>4405970</v>
      </c>
      <c r="Y98" s="313">
        <v>4120000</v>
      </c>
      <c r="Z98" s="312">
        <v>4120000</v>
      </c>
    </row>
    <row r="99" spans="15:26" ht="15.6" x14ac:dyDescent="0.25">
      <c r="O99" s="319" t="s">
        <v>434</v>
      </c>
      <c r="P99" s="318">
        <v>811</v>
      </c>
      <c r="Q99" s="317">
        <v>4</v>
      </c>
      <c r="R99" s="317">
        <v>9</v>
      </c>
      <c r="S99" s="316" t="s">
        <v>305</v>
      </c>
      <c r="T99" s="315">
        <v>610</v>
      </c>
      <c r="U99" s="314" t="s">
        <v>134</v>
      </c>
      <c r="V99" s="421"/>
      <c r="W99" s="422"/>
      <c r="X99" s="313">
        <v>4405970</v>
      </c>
      <c r="Y99" s="313">
        <v>4120000</v>
      </c>
      <c r="Z99" s="312">
        <v>4120000</v>
      </c>
    </row>
    <row r="100" spans="15:26" ht="31.2" x14ac:dyDescent="0.25">
      <c r="O100" s="326" t="s">
        <v>307</v>
      </c>
      <c r="P100" s="325">
        <v>811</v>
      </c>
      <c r="Q100" s="324">
        <v>4</v>
      </c>
      <c r="R100" s="324">
        <v>9</v>
      </c>
      <c r="S100" s="323" t="s">
        <v>308</v>
      </c>
      <c r="T100" s="322" t="s">
        <v>13</v>
      </c>
      <c r="U100" s="314" t="s">
        <v>134</v>
      </c>
      <c r="V100" s="423"/>
      <c r="W100" s="424"/>
      <c r="X100" s="321">
        <v>1410641.25</v>
      </c>
      <c r="Y100" s="321">
        <v>700000</v>
      </c>
      <c r="Z100" s="320">
        <v>700000</v>
      </c>
    </row>
    <row r="101" spans="15:26" ht="31.2" x14ac:dyDescent="0.25">
      <c r="O101" s="319" t="s">
        <v>135</v>
      </c>
      <c r="P101" s="318">
        <v>811</v>
      </c>
      <c r="Q101" s="317">
        <v>4</v>
      </c>
      <c r="R101" s="317">
        <v>9</v>
      </c>
      <c r="S101" s="316" t="s">
        <v>308</v>
      </c>
      <c r="T101" s="315">
        <v>200</v>
      </c>
      <c r="U101" s="314" t="s">
        <v>134</v>
      </c>
      <c r="V101" s="421"/>
      <c r="W101" s="422"/>
      <c r="X101" s="313">
        <v>710641.25</v>
      </c>
      <c r="Y101" s="313">
        <v>0</v>
      </c>
      <c r="Z101" s="312">
        <v>0</v>
      </c>
    </row>
    <row r="102" spans="15:26" ht="46.8" x14ac:dyDescent="0.25">
      <c r="O102" s="319" t="s">
        <v>136</v>
      </c>
      <c r="P102" s="318">
        <v>811</v>
      </c>
      <c r="Q102" s="317">
        <v>4</v>
      </c>
      <c r="R102" s="317">
        <v>9</v>
      </c>
      <c r="S102" s="316" t="s">
        <v>308</v>
      </c>
      <c r="T102" s="315">
        <v>240</v>
      </c>
      <c r="U102" s="314" t="s">
        <v>134</v>
      </c>
      <c r="V102" s="421"/>
      <c r="W102" s="422"/>
      <c r="X102" s="313">
        <v>710641.25</v>
      </c>
      <c r="Y102" s="313">
        <v>0</v>
      </c>
      <c r="Z102" s="312">
        <v>0</v>
      </c>
    </row>
    <row r="103" spans="15:26" ht="46.8" x14ac:dyDescent="0.25">
      <c r="O103" s="319" t="s">
        <v>299</v>
      </c>
      <c r="P103" s="318">
        <v>811</v>
      </c>
      <c r="Q103" s="317">
        <v>4</v>
      </c>
      <c r="R103" s="317">
        <v>9</v>
      </c>
      <c r="S103" s="316" t="s">
        <v>308</v>
      </c>
      <c r="T103" s="315">
        <v>600</v>
      </c>
      <c r="U103" s="314" t="s">
        <v>134</v>
      </c>
      <c r="V103" s="421"/>
      <c r="W103" s="422"/>
      <c r="X103" s="313">
        <v>700000</v>
      </c>
      <c r="Y103" s="313">
        <v>700000</v>
      </c>
      <c r="Z103" s="312">
        <v>700000</v>
      </c>
    </row>
    <row r="104" spans="15:26" ht="15.6" x14ac:dyDescent="0.25">
      <c r="O104" s="319" t="s">
        <v>434</v>
      </c>
      <c r="P104" s="318">
        <v>811</v>
      </c>
      <c r="Q104" s="317">
        <v>4</v>
      </c>
      <c r="R104" s="317">
        <v>9</v>
      </c>
      <c r="S104" s="316" t="s">
        <v>308</v>
      </c>
      <c r="T104" s="315">
        <v>610</v>
      </c>
      <c r="U104" s="314" t="s">
        <v>134</v>
      </c>
      <c r="V104" s="421"/>
      <c r="W104" s="422"/>
      <c r="X104" s="313">
        <v>700000</v>
      </c>
      <c r="Y104" s="313">
        <v>700000</v>
      </c>
      <c r="Z104" s="312">
        <v>700000</v>
      </c>
    </row>
    <row r="105" spans="15:26" ht="62.4" x14ac:dyDescent="0.25">
      <c r="O105" s="326" t="s">
        <v>510</v>
      </c>
      <c r="P105" s="325">
        <v>811</v>
      </c>
      <c r="Q105" s="324">
        <v>4</v>
      </c>
      <c r="R105" s="324">
        <v>9</v>
      </c>
      <c r="S105" s="323" t="s">
        <v>511</v>
      </c>
      <c r="T105" s="322" t="s">
        <v>13</v>
      </c>
      <c r="U105" s="314" t="s">
        <v>134</v>
      </c>
      <c r="V105" s="423"/>
      <c r="W105" s="424"/>
      <c r="X105" s="321">
        <v>99682.34</v>
      </c>
      <c r="Y105" s="321">
        <v>0</v>
      </c>
      <c r="Z105" s="320">
        <v>0</v>
      </c>
    </row>
    <row r="106" spans="15:26" ht="31.2" x14ac:dyDescent="0.25">
      <c r="O106" s="319" t="s">
        <v>135</v>
      </c>
      <c r="P106" s="318">
        <v>811</v>
      </c>
      <c r="Q106" s="317">
        <v>4</v>
      </c>
      <c r="R106" s="317">
        <v>9</v>
      </c>
      <c r="S106" s="316" t="s">
        <v>511</v>
      </c>
      <c r="T106" s="315">
        <v>200</v>
      </c>
      <c r="U106" s="314" t="s">
        <v>134</v>
      </c>
      <c r="V106" s="421"/>
      <c r="W106" s="422"/>
      <c r="X106" s="313">
        <v>99682.34</v>
      </c>
      <c r="Y106" s="313">
        <v>0</v>
      </c>
      <c r="Z106" s="312">
        <v>0</v>
      </c>
    </row>
    <row r="107" spans="15:26" ht="46.8" x14ac:dyDescent="0.25">
      <c r="O107" s="319" t="s">
        <v>136</v>
      </c>
      <c r="P107" s="318">
        <v>811</v>
      </c>
      <c r="Q107" s="317">
        <v>4</v>
      </c>
      <c r="R107" s="317">
        <v>9</v>
      </c>
      <c r="S107" s="316" t="s">
        <v>511</v>
      </c>
      <c r="T107" s="315">
        <v>240</v>
      </c>
      <c r="U107" s="314" t="s">
        <v>134</v>
      </c>
      <c r="V107" s="421"/>
      <c r="W107" s="422"/>
      <c r="X107" s="313">
        <v>99682.34</v>
      </c>
      <c r="Y107" s="313">
        <v>0</v>
      </c>
      <c r="Z107" s="312">
        <v>0</v>
      </c>
    </row>
    <row r="108" spans="15:26" ht="156" x14ac:dyDescent="0.25">
      <c r="O108" s="326" t="s">
        <v>158</v>
      </c>
      <c r="P108" s="325">
        <v>811</v>
      </c>
      <c r="Q108" s="324">
        <v>4</v>
      </c>
      <c r="R108" s="324">
        <v>9</v>
      </c>
      <c r="S108" s="323" t="s">
        <v>159</v>
      </c>
      <c r="T108" s="322" t="s">
        <v>13</v>
      </c>
      <c r="U108" s="314" t="s">
        <v>134</v>
      </c>
      <c r="V108" s="423"/>
      <c r="W108" s="424"/>
      <c r="X108" s="321">
        <v>76368588.099999994</v>
      </c>
      <c r="Y108" s="321">
        <v>41740360.700000003</v>
      </c>
      <c r="Z108" s="320">
        <v>25861992.940000001</v>
      </c>
    </row>
    <row r="109" spans="15:26" ht="46.8" x14ac:dyDescent="0.25">
      <c r="O109" s="319" t="s">
        <v>299</v>
      </c>
      <c r="P109" s="318">
        <v>811</v>
      </c>
      <c r="Q109" s="317">
        <v>4</v>
      </c>
      <c r="R109" s="317">
        <v>9</v>
      </c>
      <c r="S109" s="316" t="s">
        <v>159</v>
      </c>
      <c r="T109" s="315">
        <v>600</v>
      </c>
      <c r="U109" s="314" t="s">
        <v>134</v>
      </c>
      <c r="V109" s="421"/>
      <c r="W109" s="422"/>
      <c r="X109" s="313">
        <v>76368588.099999994</v>
      </c>
      <c r="Y109" s="313">
        <v>41740360.700000003</v>
      </c>
      <c r="Z109" s="312">
        <v>25861992.940000001</v>
      </c>
    </row>
    <row r="110" spans="15:26" ht="15.6" x14ac:dyDescent="0.25">
      <c r="O110" s="319" t="s">
        <v>434</v>
      </c>
      <c r="P110" s="318">
        <v>811</v>
      </c>
      <c r="Q110" s="317">
        <v>4</v>
      </c>
      <c r="R110" s="317">
        <v>9</v>
      </c>
      <c r="S110" s="316" t="s">
        <v>159</v>
      </c>
      <c r="T110" s="315">
        <v>610</v>
      </c>
      <c r="U110" s="314" t="s">
        <v>134</v>
      </c>
      <c r="V110" s="421"/>
      <c r="W110" s="422"/>
      <c r="X110" s="313">
        <v>76368588.099999994</v>
      </c>
      <c r="Y110" s="313">
        <v>41740360.700000003</v>
      </c>
      <c r="Z110" s="312">
        <v>25861992.940000001</v>
      </c>
    </row>
    <row r="111" spans="15:26" ht="62.4" x14ac:dyDescent="0.25">
      <c r="O111" s="326" t="s">
        <v>489</v>
      </c>
      <c r="P111" s="325">
        <v>811</v>
      </c>
      <c r="Q111" s="324">
        <v>4</v>
      </c>
      <c r="R111" s="324">
        <v>9</v>
      </c>
      <c r="S111" s="323" t="s">
        <v>490</v>
      </c>
      <c r="T111" s="322" t="s">
        <v>13</v>
      </c>
      <c r="U111" s="314" t="s">
        <v>134</v>
      </c>
      <c r="V111" s="423"/>
      <c r="W111" s="424"/>
      <c r="X111" s="321">
        <v>9951.5</v>
      </c>
      <c r="Y111" s="321">
        <v>10777.03</v>
      </c>
      <c r="Z111" s="320">
        <v>12687.87</v>
      </c>
    </row>
    <row r="112" spans="15:26" ht="46.8" x14ac:dyDescent="0.25">
      <c r="O112" s="319" t="s">
        <v>299</v>
      </c>
      <c r="P112" s="318">
        <v>811</v>
      </c>
      <c r="Q112" s="317">
        <v>4</v>
      </c>
      <c r="R112" s="317">
        <v>9</v>
      </c>
      <c r="S112" s="316" t="s">
        <v>490</v>
      </c>
      <c r="T112" s="315">
        <v>600</v>
      </c>
      <c r="U112" s="314" t="s">
        <v>134</v>
      </c>
      <c r="V112" s="421"/>
      <c r="W112" s="422"/>
      <c r="X112" s="313">
        <v>9951.5</v>
      </c>
      <c r="Y112" s="313">
        <v>10777.03</v>
      </c>
      <c r="Z112" s="312">
        <v>12687.87</v>
      </c>
    </row>
    <row r="113" spans="15:26" ht="15.6" x14ac:dyDescent="0.25">
      <c r="O113" s="319" t="s">
        <v>434</v>
      </c>
      <c r="P113" s="318">
        <v>811</v>
      </c>
      <c r="Q113" s="317">
        <v>4</v>
      </c>
      <c r="R113" s="317">
        <v>9</v>
      </c>
      <c r="S113" s="316" t="s">
        <v>490</v>
      </c>
      <c r="T113" s="315">
        <v>610</v>
      </c>
      <c r="U113" s="314" t="s">
        <v>134</v>
      </c>
      <c r="V113" s="421"/>
      <c r="W113" s="422"/>
      <c r="X113" s="313">
        <v>9951.5</v>
      </c>
      <c r="Y113" s="313">
        <v>10777.03</v>
      </c>
      <c r="Z113" s="312">
        <v>12687.87</v>
      </c>
    </row>
    <row r="114" spans="15:26" ht="189" customHeight="1" x14ac:dyDescent="0.25">
      <c r="O114" s="326" t="s">
        <v>160</v>
      </c>
      <c r="P114" s="325">
        <v>811</v>
      </c>
      <c r="Q114" s="324">
        <v>4</v>
      </c>
      <c r="R114" s="324">
        <v>9</v>
      </c>
      <c r="S114" s="323" t="s">
        <v>161</v>
      </c>
      <c r="T114" s="322" t="s">
        <v>13</v>
      </c>
      <c r="U114" s="314" t="s">
        <v>134</v>
      </c>
      <c r="V114" s="423"/>
      <c r="W114" s="424"/>
      <c r="X114" s="321">
        <v>771399.88</v>
      </c>
      <c r="Y114" s="321">
        <v>421619.8</v>
      </c>
      <c r="Z114" s="320">
        <v>261232.25</v>
      </c>
    </row>
    <row r="115" spans="15:26" ht="46.8" x14ac:dyDescent="0.25">
      <c r="O115" s="319" t="s">
        <v>299</v>
      </c>
      <c r="P115" s="318">
        <v>811</v>
      </c>
      <c r="Q115" s="317">
        <v>4</v>
      </c>
      <c r="R115" s="317">
        <v>9</v>
      </c>
      <c r="S115" s="316" t="s">
        <v>161</v>
      </c>
      <c r="T115" s="315">
        <v>600</v>
      </c>
      <c r="U115" s="314" t="s">
        <v>134</v>
      </c>
      <c r="V115" s="421"/>
      <c r="W115" s="422"/>
      <c r="X115" s="313">
        <v>771399.88</v>
      </c>
      <c r="Y115" s="313">
        <v>421619.8</v>
      </c>
      <c r="Z115" s="312">
        <v>261232.25</v>
      </c>
    </row>
    <row r="116" spans="15:26" ht="15.6" x14ac:dyDescent="0.25">
      <c r="O116" s="319" t="s">
        <v>434</v>
      </c>
      <c r="P116" s="318">
        <v>811</v>
      </c>
      <c r="Q116" s="317">
        <v>4</v>
      </c>
      <c r="R116" s="317">
        <v>9</v>
      </c>
      <c r="S116" s="316" t="s">
        <v>161</v>
      </c>
      <c r="T116" s="315">
        <v>610</v>
      </c>
      <c r="U116" s="314" t="s">
        <v>134</v>
      </c>
      <c r="V116" s="421"/>
      <c r="W116" s="422"/>
      <c r="X116" s="313">
        <v>771399.88</v>
      </c>
      <c r="Y116" s="313">
        <v>421619.8</v>
      </c>
      <c r="Z116" s="312">
        <v>261232.25</v>
      </c>
    </row>
    <row r="117" spans="15:26" ht="62.4" x14ac:dyDescent="0.25">
      <c r="O117" s="326" t="s">
        <v>527</v>
      </c>
      <c r="P117" s="325">
        <v>811</v>
      </c>
      <c r="Q117" s="324">
        <v>4</v>
      </c>
      <c r="R117" s="324">
        <v>9</v>
      </c>
      <c r="S117" s="323" t="s">
        <v>528</v>
      </c>
      <c r="T117" s="322" t="s">
        <v>13</v>
      </c>
      <c r="U117" s="314" t="s">
        <v>134</v>
      </c>
      <c r="V117" s="423"/>
      <c r="W117" s="424"/>
      <c r="X117" s="321">
        <v>12866.15</v>
      </c>
      <c r="Y117" s="321">
        <v>0</v>
      </c>
      <c r="Z117" s="320">
        <v>0</v>
      </c>
    </row>
    <row r="118" spans="15:26" ht="46.8" x14ac:dyDescent="0.25">
      <c r="O118" s="319" t="s">
        <v>299</v>
      </c>
      <c r="P118" s="318">
        <v>811</v>
      </c>
      <c r="Q118" s="317">
        <v>4</v>
      </c>
      <c r="R118" s="317">
        <v>9</v>
      </c>
      <c r="S118" s="316" t="s">
        <v>528</v>
      </c>
      <c r="T118" s="315">
        <v>600</v>
      </c>
      <c r="U118" s="314" t="s">
        <v>134</v>
      </c>
      <c r="V118" s="421"/>
      <c r="W118" s="422"/>
      <c r="X118" s="313">
        <v>12866.15</v>
      </c>
      <c r="Y118" s="313">
        <v>0</v>
      </c>
      <c r="Z118" s="312">
        <v>0</v>
      </c>
    </row>
    <row r="119" spans="15:26" ht="15.6" x14ac:dyDescent="0.25">
      <c r="O119" s="319" t="s">
        <v>434</v>
      </c>
      <c r="P119" s="318">
        <v>811</v>
      </c>
      <c r="Q119" s="317">
        <v>4</v>
      </c>
      <c r="R119" s="317">
        <v>9</v>
      </c>
      <c r="S119" s="316" t="s">
        <v>528</v>
      </c>
      <c r="T119" s="315">
        <v>610</v>
      </c>
      <c r="U119" s="314" t="s">
        <v>134</v>
      </c>
      <c r="V119" s="421"/>
      <c r="W119" s="422"/>
      <c r="X119" s="313">
        <v>12866.15</v>
      </c>
      <c r="Y119" s="313">
        <v>0</v>
      </c>
      <c r="Z119" s="312">
        <v>0</v>
      </c>
    </row>
    <row r="120" spans="15:26" ht="46.8" x14ac:dyDescent="0.25">
      <c r="O120" s="326" t="s">
        <v>317</v>
      </c>
      <c r="P120" s="325">
        <v>811</v>
      </c>
      <c r="Q120" s="324">
        <v>4</v>
      </c>
      <c r="R120" s="324">
        <v>9</v>
      </c>
      <c r="S120" s="323" t="s">
        <v>318</v>
      </c>
      <c r="T120" s="322" t="s">
        <v>13</v>
      </c>
      <c r="U120" s="314" t="s">
        <v>134</v>
      </c>
      <c r="V120" s="423"/>
      <c r="W120" s="424"/>
      <c r="X120" s="321">
        <v>4154.12</v>
      </c>
      <c r="Y120" s="321">
        <v>4124.12</v>
      </c>
      <c r="Z120" s="320">
        <v>4124.12</v>
      </c>
    </row>
    <row r="121" spans="15:26" ht="46.8" x14ac:dyDescent="0.25">
      <c r="O121" s="319" t="s">
        <v>299</v>
      </c>
      <c r="P121" s="318">
        <v>811</v>
      </c>
      <c r="Q121" s="317">
        <v>4</v>
      </c>
      <c r="R121" s="317">
        <v>9</v>
      </c>
      <c r="S121" s="316" t="s">
        <v>318</v>
      </c>
      <c r="T121" s="315">
        <v>600</v>
      </c>
      <c r="U121" s="314" t="s">
        <v>134</v>
      </c>
      <c r="V121" s="421"/>
      <c r="W121" s="422"/>
      <c r="X121" s="313">
        <v>4154.12</v>
      </c>
      <c r="Y121" s="313">
        <v>4124.12</v>
      </c>
      <c r="Z121" s="312">
        <v>4124.12</v>
      </c>
    </row>
    <row r="122" spans="15:26" ht="15.6" x14ac:dyDescent="0.25">
      <c r="O122" s="319" t="s">
        <v>434</v>
      </c>
      <c r="P122" s="318">
        <v>811</v>
      </c>
      <c r="Q122" s="317">
        <v>4</v>
      </c>
      <c r="R122" s="317">
        <v>9</v>
      </c>
      <c r="S122" s="316" t="s">
        <v>318</v>
      </c>
      <c r="T122" s="315">
        <v>610</v>
      </c>
      <c r="U122" s="314" t="s">
        <v>134</v>
      </c>
      <c r="V122" s="421"/>
      <c r="W122" s="422"/>
      <c r="X122" s="313">
        <v>4154.12</v>
      </c>
      <c r="Y122" s="313">
        <v>4124.12</v>
      </c>
      <c r="Z122" s="312">
        <v>4124.12</v>
      </c>
    </row>
    <row r="123" spans="15:26" ht="46.8" x14ac:dyDescent="0.25">
      <c r="O123" s="326" t="s">
        <v>321</v>
      </c>
      <c r="P123" s="325">
        <v>811</v>
      </c>
      <c r="Q123" s="324">
        <v>4</v>
      </c>
      <c r="R123" s="324">
        <v>9</v>
      </c>
      <c r="S123" s="323" t="s">
        <v>322</v>
      </c>
      <c r="T123" s="322" t="s">
        <v>13</v>
      </c>
      <c r="U123" s="314" t="s">
        <v>134</v>
      </c>
      <c r="V123" s="423"/>
      <c r="W123" s="424"/>
      <c r="X123" s="321">
        <v>1448.26</v>
      </c>
      <c r="Y123" s="321">
        <v>700.7</v>
      </c>
      <c r="Z123" s="320">
        <v>700.7</v>
      </c>
    </row>
    <row r="124" spans="15:26" ht="31.2" x14ac:dyDescent="0.25">
      <c r="O124" s="319" t="s">
        <v>135</v>
      </c>
      <c r="P124" s="318">
        <v>811</v>
      </c>
      <c r="Q124" s="317">
        <v>4</v>
      </c>
      <c r="R124" s="317">
        <v>9</v>
      </c>
      <c r="S124" s="316" t="s">
        <v>322</v>
      </c>
      <c r="T124" s="315">
        <v>200</v>
      </c>
      <c r="U124" s="314" t="s">
        <v>134</v>
      </c>
      <c r="V124" s="421"/>
      <c r="W124" s="422"/>
      <c r="X124" s="313">
        <v>747.56</v>
      </c>
      <c r="Y124" s="313">
        <v>0</v>
      </c>
      <c r="Z124" s="312">
        <v>0</v>
      </c>
    </row>
    <row r="125" spans="15:26" ht="46.8" x14ac:dyDescent="0.25">
      <c r="O125" s="319" t="s">
        <v>136</v>
      </c>
      <c r="P125" s="318">
        <v>811</v>
      </c>
      <c r="Q125" s="317">
        <v>4</v>
      </c>
      <c r="R125" s="317">
        <v>9</v>
      </c>
      <c r="S125" s="316" t="s">
        <v>322</v>
      </c>
      <c r="T125" s="315">
        <v>240</v>
      </c>
      <c r="U125" s="314" t="s">
        <v>134</v>
      </c>
      <c r="V125" s="421"/>
      <c r="W125" s="422"/>
      <c r="X125" s="313">
        <v>747.56</v>
      </c>
      <c r="Y125" s="313">
        <v>0</v>
      </c>
      <c r="Z125" s="312">
        <v>0</v>
      </c>
    </row>
    <row r="126" spans="15:26" ht="46.8" x14ac:dyDescent="0.25">
      <c r="O126" s="319" t="s">
        <v>299</v>
      </c>
      <c r="P126" s="318">
        <v>811</v>
      </c>
      <c r="Q126" s="317">
        <v>4</v>
      </c>
      <c r="R126" s="317">
        <v>9</v>
      </c>
      <c r="S126" s="316" t="s">
        <v>322</v>
      </c>
      <c r="T126" s="315">
        <v>600</v>
      </c>
      <c r="U126" s="314" t="s">
        <v>134</v>
      </c>
      <c r="V126" s="421"/>
      <c r="W126" s="422"/>
      <c r="X126" s="313">
        <v>700.7</v>
      </c>
      <c r="Y126" s="313">
        <v>700.7</v>
      </c>
      <c r="Z126" s="312">
        <v>700.7</v>
      </c>
    </row>
    <row r="127" spans="15:26" ht="15.6" x14ac:dyDescent="0.25">
      <c r="O127" s="319" t="s">
        <v>434</v>
      </c>
      <c r="P127" s="318">
        <v>811</v>
      </c>
      <c r="Q127" s="317">
        <v>4</v>
      </c>
      <c r="R127" s="317">
        <v>9</v>
      </c>
      <c r="S127" s="316" t="s">
        <v>322</v>
      </c>
      <c r="T127" s="315">
        <v>610</v>
      </c>
      <c r="U127" s="314" t="s">
        <v>134</v>
      </c>
      <c r="V127" s="421"/>
      <c r="W127" s="422"/>
      <c r="X127" s="313">
        <v>700.7</v>
      </c>
      <c r="Y127" s="313">
        <v>700.7</v>
      </c>
      <c r="Z127" s="312">
        <v>700.7</v>
      </c>
    </row>
    <row r="128" spans="15:26" ht="31.2" x14ac:dyDescent="0.25">
      <c r="O128" s="326" t="s">
        <v>459</v>
      </c>
      <c r="P128" s="325">
        <v>811</v>
      </c>
      <c r="Q128" s="324">
        <v>4</v>
      </c>
      <c r="R128" s="324">
        <v>12</v>
      </c>
      <c r="S128" s="323" t="s">
        <v>13</v>
      </c>
      <c r="T128" s="322" t="s">
        <v>13</v>
      </c>
      <c r="U128" s="314">
        <v>0</v>
      </c>
      <c r="V128" s="423"/>
      <c r="W128" s="424"/>
      <c r="X128" s="321">
        <v>6718729</v>
      </c>
      <c r="Y128" s="321">
        <v>100000</v>
      </c>
      <c r="Z128" s="320">
        <v>0</v>
      </c>
    </row>
    <row r="129" spans="15:26" ht="46.8" x14ac:dyDescent="0.25">
      <c r="O129" s="326" t="s">
        <v>460</v>
      </c>
      <c r="P129" s="325">
        <v>811</v>
      </c>
      <c r="Q129" s="324">
        <v>4</v>
      </c>
      <c r="R129" s="324">
        <v>12</v>
      </c>
      <c r="S129" s="323" t="s">
        <v>461</v>
      </c>
      <c r="T129" s="322" t="s">
        <v>13</v>
      </c>
      <c r="U129" s="314" t="s">
        <v>134</v>
      </c>
      <c r="V129" s="423"/>
      <c r="W129" s="424"/>
      <c r="X129" s="321">
        <v>100000</v>
      </c>
      <c r="Y129" s="321">
        <v>100000</v>
      </c>
      <c r="Z129" s="320">
        <v>0</v>
      </c>
    </row>
    <row r="130" spans="15:26" ht="46.8" x14ac:dyDescent="0.25">
      <c r="O130" s="326" t="s">
        <v>462</v>
      </c>
      <c r="P130" s="325">
        <v>811</v>
      </c>
      <c r="Q130" s="324">
        <v>4</v>
      </c>
      <c r="R130" s="324">
        <v>12</v>
      </c>
      <c r="S130" s="323" t="s">
        <v>463</v>
      </c>
      <c r="T130" s="322" t="s">
        <v>13</v>
      </c>
      <c r="U130" s="314" t="s">
        <v>134</v>
      </c>
      <c r="V130" s="423"/>
      <c r="W130" s="424"/>
      <c r="X130" s="321">
        <v>100000</v>
      </c>
      <c r="Y130" s="321">
        <v>100000</v>
      </c>
      <c r="Z130" s="320">
        <v>0</v>
      </c>
    </row>
    <row r="131" spans="15:26" ht="15.6" x14ac:dyDescent="0.25">
      <c r="O131" s="319" t="s">
        <v>137</v>
      </c>
      <c r="P131" s="318">
        <v>811</v>
      </c>
      <c r="Q131" s="317">
        <v>4</v>
      </c>
      <c r="R131" s="317">
        <v>12</v>
      </c>
      <c r="S131" s="316" t="s">
        <v>463</v>
      </c>
      <c r="T131" s="315">
        <v>800</v>
      </c>
      <c r="U131" s="314" t="s">
        <v>134</v>
      </c>
      <c r="V131" s="421"/>
      <c r="W131" s="422"/>
      <c r="X131" s="313">
        <v>100000</v>
      </c>
      <c r="Y131" s="313">
        <v>100000</v>
      </c>
      <c r="Z131" s="312">
        <v>0</v>
      </c>
    </row>
    <row r="132" spans="15:26" ht="62.4" x14ac:dyDescent="0.25">
      <c r="O132" s="319" t="s">
        <v>162</v>
      </c>
      <c r="P132" s="318">
        <v>811</v>
      </c>
      <c r="Q132" s="317">
        <v>4</v>
      </c>
      <c r="R132" s="317">
        <v>12</v>
      </c>
      <c r="S132" s="316" t="s">
        <v>463</v>
      </c>
      <c r="T132" s="315">
        <v>810</v>
      </c>
      <c r="U132" s="314" t="s">
        <v>134</v>
      </c>
      <c r="V132" s="421"/>
      <c r="W132" s="422"/>
      <c r="X132" s="313">
        <v>100000</v>
      </c>
      <c r="Y132" s="313">
        <v>100000</v>
      </c>
      <c r="Z132" s="312">
        <v>0</v>
      </c>
    </row>
    <row r="133" spans="15:26" ht="31.2" x14ac:dyDescent="0.25">
      <c r="O133" s="326" t="s">
        <v>132</v>
      </c>
      <c r="P133" s="325">
        <v>811</v>
      </c>
      <c r="Q133" s="324">
        <v>4</v>
      </c>
      <c r="R133" s="324">
        <v>12</v>
      </c>
      <c r="S133" s="323" t="s">
        <v>133</v>
      </c>
      <c r="T133" s="322" t="s">
        <v>13</v>
      </c>
      <c r="U133" s="314" t="s">
        <v>134</v>
      </c>
      <c r="V133" s="423"/>
      <c r="W133" s="424"/>
      <c r="X133" s="321">
        <v>6618729</v>
      </c>
      <c r="Y133" s="321">
        <v>0</v>
      </c>
      <c r="Z133" s="320">
        <v>0</v>
      </c>
    </row>
    <row r="134" spans="15:26" ht="31.2" x14ac:dyDescent="0.25">
      <c r="O134" s="326" t="s">
        <v>553</v>
      </c>
      <c r="P134" s="325">
        <v>811</v>
      </c>
      <c r="Q134" s="324">
        <v>4</v>
      </c>
      <c r="R134" s="324">
        <v>12</v>
      </c>
      <c r="S134" s="323" t="s">
        <v>554</v>
      </c>
      <c r="T134" s="322" t="s">
        <v>13</v>
      </c>
      <c r="U134" s="314" t="s">
        <v>134</v>
      </c>
      <c r="V134" s="423"/>
      <c r="W134" s="424"/>
      <c r="X134" s="321">
        <v>120000</v>
      </c>
      <c r="Y134" s="321">
        <v>0</v>
      </c>
      <c r="Z134" s="320">
        <v>0</v>
      </c>
    </row>
    <row r="135" spans="15:26" ht="31.2" x14ac:dyDescent="0.25">
      <c r="O135" s="319" t="s">
        <v>135</v>
      </c>
      <c r="P135" s="318">
        <v>811</v>
      </c>
      <c r="Q135" s="317">
        <v>4</v>
      </c>
      <c r="R135" s="317">
        <v>12</v>
      </c>
      <c r="S135" s="316" t="s">
        <v>554</v>
      </c>
      <c r="T135" s="315">
        <v>200</v>
      </c>
      <c r="U135" s="314" t="s">
        <v>134</v>
      </c>
      <c r="V135" s="421"/>
      <c r="W135" s="422"/>
      <c r="X135" s="313">
        <v>120000</v>
      </c>
      <c r="Y135" s="313">
        <v>0</v>
      </c>
      <c r="Z135" s="312">
        <v>0</v>
      </c>
    </row>
    <row r="136" spans="15:26" ht="46.8" x14ac:dyDescent="0.25">
      <c r="O136" s="319" t="s">
        <v>136</v>
      </c>
      <c r="P136" s="318">
        <v>811</v>
      </c>
      <c r="Q136" s="317">
        <v>4</v>
      </c>
      <c r="R136" s="317">
        <v>12</v>
      </c>
      <c r="S136" s="316" t="s">
        <v>554</v>
      </c>
      <c r="T136" s="315">
        <v>240</v>
      </c>
      <c r="U136" s="314" t="s">
        <v>134</v>
      </c>
      <c r="V136" s="421"/>
      <c r="W136" s="422"/>
      <c r="X136" s="313">
        <v>120000</v>
      </c>
      <c r="Y136" s="313">
        <v>0</v>
      </c>
      <c r="Z136" s="312">
        <v>0</v>
      </c>
    </row>
    <row r="137" spans="15:26" ht="93.6" x14ac:dyDescent="0.25">
      <c r="O137" s="326" t="s">
        <v>550</v>
      </c>
      <c r="P137" s="325">
        <v>811</v>
      </c>
      <c r="Q137" s="324">
        <v>4</v>
      </c>
      <c r="R137" s="324">
        <v>12</v>
      </c>
      <c r="S137" s="323" t="s">
        <v>551</v>
      </c>
      <c r="T137" s="322" t="s">
        <v>13</v>
      </c>
      <c r="U137" s="314" t="s">
        <v>134</v>
      </c>
      <c r="V137" s="423"/>
      <c r="W137" s="424"/>
      <c r="X137" s="321">
        <v>6173729</v>
      </c>
      <c r="Y137" s="321">
        <v>0</v>
      </c>
      <c r="Z137" s="320">
        <v>0</v>
      </c>
    </row>
    <row r="138" spans="15:26" ht="31.2" x14ac:dyDescent="0.25">
      <c r="O138" s="319" t="s">
        <v>135</v>
      </c>
      <c r="P138" s="318">
        <v>811</v>
      </c>
      <c r="Q138" s="317">
        <v>4</v>
      </c>
      <c r="R138" s="317">
        <v>12</v>
      </c>
      <c r="S138" s="316" t="s">
        <v>551</v>
      </c>
      <c r="T138" s="315">
        <v>200</v>
      </c>
      <c r="U138" s="314" t="s">
        <v>134</v>
      </c>
      <c r="V138" s="421"/>
      <c r="W138" s="422"/>
      <c r="X138" s="313">
        <v>6173729</v>
      </c>
      <c r="Y138" s="313">
        <v>0</v>
      </c>
      <c r="Z138" s="312">
        <v>0</v>
      </c>
    </row>
    <row r="139" spans="15:26" ht="46.8" x14ac:dyDescent="0.25">
      <c r="O139" s="319" t="s">
        <v>136</v>
      </c>
      <c r="P139" s="318">
        <v>811</v>
      </c>
      <c r="Q139" s="317">
        <v>4</v>
      </c>
      <c r="R139" s="317">
        <v>12</v>
      </c>
      <c r="S139" s="316" t="s">
        <v>551</v>
      </c>
      <c r="T139" s="315">
        <v>240</v>
      </c>
      <c r="U139" s="314" t="s">
        <v>134</v>
      </c>
      <c r="V139" s="421"/>
      <c r="W139" s="422"/>
      <c r="X139" s="313">
        <v>6173729</v>
      </c>
      <c r="Y139" s="313">
        <v>0</v>
      </c>
      <c r="Z139" s="312">
        <v>0</v>
      </c>
    </row>
    <row r="140" spans="15:26" ht="93.6" x14ac:dyDescent="0.25">
      <c r="O140" s="326" t="s">
        <v>547</v>
      </c>
      <c r="P140" s="325">
        <v>811</v>
      </c>
      <c r="Q140" s="324">
        <v>4</v>
      </c>
      <c r="R140" s="324">
        <v>12</v>
      </c>
      <c r="S140" s="323" t="s">
        <v>548</v>
      </c>
      <c r="T140" s="322" t="s">
        <v>13</v>
      </c>
      <c r="U140" s="314" t="s">
        <v>134</v>
      </c>
      <c r="V140" s="423"/>
      <c r="W140" s="424"/>
      <c r="X140" s="321">
        <v>325000</v>
      </c>
      <c r="Y140" s="321">
        <v>0</v>
      </c>
      <c r="Z140" s="320">
        <v>0</v>
      </c>
    </row>
    <row r="141" spans="15:26" ht="31.2" x14ac:dyDescent="0.25">
      <c r="O141" s="319" t="s">
        <v>135</v>
      </c>
      <c r="P141" s="318">
        <v>811</v>
      </c>
      <c r="Q141" s="317">
        <v>4</v>
      </c>
      <c r="R141" s="317">
        <v>12</v>
      </c>
      <c r="S141" s="316" t="s">
        <v>548</v>
      </c>
      <c r="T141" s="315">
        <v>200</v>
      </c>
      <c r="U141" s="314" t="s">
        <v>134</v>
      </c>
      <c r="V141" s="421"/>
      <c r="W141" s="422"/>
      <c r="X141" s="313">
        <v>325000</v>
      </c>
      <c r="Y141" s="313">
        <v>0</v>
      </c>
      <c r="Z141" s="312">
        <v>0</v>
      </c>
    </row>
    <row r="142" spans="15:26" ht="46.8" x14ac:dyDescent="0.25">
      <c r="O142" s="319" t="s">
        <v>136</v>
      </c>
      <c r="P142" s="318">
        <v>811</v>
      </c>
      <c r="Q142" s="317">
        <v>4</v>
      </c>
      <c r="R142" s="317">
        <v>12</v>
      </c>
      <c r="S142" s="316" t="s">
        <v>548</v>
      </c>
      <c r="T142" s="315">
        <v>240</v>
      </c>
      <c r="U142" s="314" t="s">
        <v>134</v>
      </c>
      <c r="V142" s="421"/>
      <c r="W142" s="422"/>
      <c r="X142" s="313">
        <v>325000</v>
      </c>
      <c r="Y142" s="313">
        <v>0</v>
      </c>
      <c r="Z142" s="312">
        <v>0</v>
      </c>
    </row>
    <row r="143" spans="15:26" ht="31.2" x14ac:dyDescent="0.25">
      <c r="O143" s="326" t="s">
        <v>163</v>
      </c>
      <c r="P143" s="325">
        <v>811</v>
      </c>
      <c r="Q143" s="324">
        <v>5</v>
      </c>
      <c r="R143" s="324">
        <v>0</v>
      </c>
      <c r="S143" s="323" t="s">
        <v>13</v>
      </c>
      <c r="T143" s="322" t="s">
        <v>13</v>
      </c>
      <c r="U143" s="314">
        <v>0</v>
      </c>
      <c r="V143" s="423"/>
      <c r="W143" s="424"/>
      <c r="X143" s="321">
        <v>208590516.18000001</v>
      </c>
      <c r="Y143" s="321">
        <v>109572407.79000001</v>
      </c>
      <c r="Z143" s="320">
        <v>95750898.370000005</v>
      </c>
    </row>
    <row r="144" spans="15:26" ht="15.6" x14ac:dyDescent="0.25">
      <c r="O144" s="326" t="s">
        <v>164</v>
      </c>
      <c r="P144" s="325">
        <v>811</v>
      </c>
      <c r="Q144" s="324">
        <v>5</v>
      </c>
      <c r="R144" s="324">
        <v>1</v>
      </c>
      <c r="S144" s="323" t="s">
        <v>13</v>
      </c>
      <c r="T144" s="322" t="s">
        <v>13</v>
      </c>
      <c r="U144" s="314">
        <v>0</v>
      </c>
      <c r="V144" s="423"/>
      <c r="W144" s="424"/>
      <c r="X144" s="321">
        <v>267502.99</v>
      </c>
      <c r="Y144" s="321">
        <v>232876.77</v>
      </c>
      <c r="Z144" s="320">
        <v>232876.77</v>
      </c>
    </row>
    <row r="145" spans="15:26" ht="31.2" x14ac:dyDescent="0.25">
      <c r="O145" s="326" t="s">
        <v>132</v>
      </c>
      <c r="P145" s="325">
        <v>811</v>
      </c>
      <c r="Q145" s="324">
        <v>5</v>
      </c>
      <c r="R145" s="324">
        <v>1</v>
      </c>
      <c r="S145" s="323" t="s">
        <v>133</v>
      </c>
      <c r="T145" s="322" t="s">
        <v>13</v>
      </c>
      <c r="U145" s="314" t="s">
        <v>134</v>
      </c>
      <c r="V145" s="423"/>
      <c r="W145" s="424"/>
      <c r="X145" s="321">
        <v>267502.99</v>
      </c>
      <c r="Y145" s="321">
        <v>232876.77</v>
      </c>
      <c r="Z145" s="320">
        <v>232876.77</v>
      </c>
    </row>
    <row r="146" spans="15:26" ht="46.8" x14ac:dyDescent="0.25">
      <c r="O146" s="326" t="s">
        <v>165</v>
      </c>
      <c r="P146" s="325">
        <v>811</v>
      </c>
      <c r="Q146" s="324">
        <v>5</v>
      </c>
      <c r="R146" s="324">
        <v>1</v>
      </c>
      <c r="S146" s="323" t="s">
        <v>166</v>
      </c>
      <c r="T146" s="322" t="s">
        <v>13</v>
      </c>
      <c r="U146" s="314" t="s">
        <v>134</v>
      </c>
      <c r="V146" s="423"/>
      <c r="W146" s="424"/>
      <c r="X146" s="321">
        <v>91493.36</v>
      </c>
      <c r="Y146" s="321">
        <v>46837.14</v>
      </c>
      <c r="Z146" s="320">
        <v>46837.14</v>
      </c>
    </row>
    <row r="147" spans="15:26" ht="31.2" x14ac:dyDescent="0.25">
      <c r="O147" s="319" t="s">
        <v>135</v>
      </c>
      <c r="P147" s="318">
        <v>811</v>
      </c>
      <c r="Q147" s="317">
        <v>5</v>
      </c>
      <c r="R147" s="317">
        <v>1</v>
      </c>
      <c r="S147" s="316" t="s">
        <v>166</v>
      </c>
      <c r="T147" s="315">
        <v>200</v>
      </c>
      <c r="U147" s="314" t="s">
        <v>134</v>
      </c>
      <c r="V147" s="421"/>
      <c r="W147" s="422"/>
      <c r="X147" s="313">
        <v>89831.42</v>
      </c>
      <c r="Y147" s="313">
        <v>46837.14</v>
      </c>
      <c r="Z147" s="312">
        <v>46837.14</v>
      </c>
    </row>
    <row r="148" spans="15:26" ht="46.8" x14ac:dyDescent="0.25">
      <c r="O148" s="319" t="s">
        <v>136</v>
      </c>
      <c r="P148" s="318">
        <v>811</v>
      </c>
      <c r="Q148" s="317">
        <v>5</v>
      </c>
      <c r="R148" s="317">
        <v>1</v>
      </c>
      <c r="S148" s="316" t="s">
        <v>166</v>
      </c>
      <c r="T148" s="315">
        <v>240</v>
      </c>
      <c r="U148" s="314" t="s">
        <v>134</v>
      </c>
      <c r="V148" s="421"/>
      <c r="W148" s="422"/>
      <c r="X148" s="313">
        <v>89831.42</v>
      </c>
      <c r="Y148" s="313">
        <v>46837.14</v>
      </c>
      <c r="Z148" s="312">
        <v>46837.14</v>
      </c>
    </row>
    <row r="149" spans="15:26" ht="15.6" x14ac:dyDescent="0.25">
      <c r="O149" s="319" t="s">
        <v>137</v>
      </c>
      <c r="P149" s="318">
        <v>811</v>
      </c>
      <c r="Q149" s="317">
        <v>5</v>
      </c>
      <c r="R149" s="317">
        <v>1</v>
      </c>
      <c r="S149" s="316" t="s">
        <v>166</v>
      </c>
      <c r="T149" s="315">
        <v>800</v>
      </c>
      <c r="U149" s="314" t="s">
        <v>134</v>
      </c>
      <c r="V149" s="421"/>
      <c r="W149" s="422"/>
      <c r="X149" s="313">
        <v>1661.94</v>
      </c>
      <c r="Y149" s="313">
        <v>0</v>
      </c>
      <c r="Z149" s="312">
        <v>0</v>
      </c>
    </row>
    <row r="150" spans="15:26" ht="15.6" x14ac:dyDescent="0.25">
      <c r="O150" s="319" t="s">
        <v>138</v>
      </c>
      <c r="P150" s="318">
        <v>811</v>
      </c>
      <c r="Q150" s="317">
        <v>5</v>
      </c>
      <c r="R150" s="317">
        <v>1</v>
      </c>
      <c r="S150" s="316" t="s">
        <v>166</v>
      </c>
      <c r="T150" s="315">
        <v>850</v>
      </c>
      <c r="U150" s="314" t="s">
        <v>134</v>
      </c>
      <c r="V150" s="421"/>
      <c r="W150" s="422"/>
      <c r="X150" s="313">
        <v>1661.94</v>
      </c>
      <c r="Y150" s="313">
        <v>0</v>
      </c>
      <c r="Z150" s="312">
        <v>0</v>
      </c>
    </row>
    <row r="151" spans="15:26" ht="31.2" x14ac:dyDescent="0.25">
      <c r="O151" s="326" t="s">
        <v>464</v>
      </c>
      <c r="P151" s="325">
        <v>811</v>
      </c>
      <c r="Q151" s="324">
        <v>5</v>
      </c>
      <c r="R151" s="324">
        <v>1</v>
      </c>
      <c r="S151" s="323" t="s">
        <v>465</v>
      </c>
      <c r="T151" s="322" t="s">
        <v>13</v>
      </c>
      <c r="U151" s="314" t="s">
        <v>134</v>
      </c>
      <c r="V151" s="423"/>
      <c r="W151" s="424"/>
      <c r="X151" s="321">
        <v>176009.63</v>
      </c>
      <c r="Y151" s="321">
        <v>186039.63</v>
      </c>
      <c r="Z151" s="320">
        <v>186039.63</v>
      </c>
    </row>
    <row r="152" spans="15:26" ht="31.2" x14ac:dyDescent="0.25">
      <c r="O152" s="319" t="s">
        <v>135</v>
      </c>
      <c r="P152" s="318">
        <v>811</v>
      </c>
      <c r="Q152" s="317">
        <v>5</v>
      </c>
      <c r="R152" s="317">
        <v>1</v>
      </c>
      <c r="S152" s="316" t="s">
        <v>465</v>
      </c>
      <c r="T152" s="315">
        <v>200</v>
      </c>
      <c r="U152" s="314" t="s">
        <v>134</v>
      </c>
      <c r="V152" s="421"/>
      <c r="W152" s="422"/>
      <c r="X152" s="313">
        <v>176009.63</v>
      </c>
      <c r="Y152" s="313">
        <v>186039.63</v>
      </c>
      <c r="Z152" s="312">
        <v>186039.63</v>
      </c>
    </row>
    <row r="153" spans="15:26" ht="46.8" x14ac:dyDescent="0.25">
      <c r="O153" s="319" t="s">
        <v>136</v>
      </c>
      <c r="P153" s="318">
        <v>811</v>
      </c>
      <c r="Q153" s="317">
        <v>5</v>
      </c>
      <c r="R153" s="317">
        <v>1</v>
      </c>
      <c r="S153" s="316" t="s">
        <v>465</v>
      </c>
      <c r="T153" s="315">
        <v>240</v>
      </c>
      <c r="U153" s="314" t="s">
        <v>134</v>
      </c>
      <c r="V153" s="421"/>
      <c r="W153" s="422"/>
      <c r="X153" s="313">
        <v>176009.63</v>
      </c>
      <c r="Y153" s="313">
        <v>186039.63</v>
      </c>
      <c r="Z153" s="312">
        <v>186039.63</v>
      </c>
    </row>
    <row r="154" spans="15:26" ht="15.6" x14ac:dyDescent="0.25">
      <c r="O154" s="326" t="s">
        <v>325</v>
      </c>
      <c r="P154" s="325">
        <v>811</v>
      </c>
      <c r="Q154" s="324">
        <v>5</v>
      </c>
      <c r="R154" s="324">
        <v>2</v>
      </c>
      <c r="S154" s="323" t="s">
        <v>13</v>
      </c>
      <c r="T154" s="322" t="s">
        <v>13</v>
      </c>
      <c r="U154" s="314">
        <v>0</v>
      </c>
      <c r="V154" s="423"/>
      <c r="W154" s="424"/>
      <c r="X154" s="321">
        <v>113646492.47</v>
      </c>
      <c r="Y154" s="321">
        <v>41428892.280000001</v>
      </c>
      <c r="Z154" s="320">
        <v>41428892.280000001</v>
      </c>
    </row>
    <row r="155" spans="15:26" ht="31.2" x14ac:dyDescent="0.25">
      <c r="O155" s="326" t="s">
        <v>132</v>
      </c>
      <c r="P155" s="325">
        <v>811</v>
      </c>
      <c r="Q155" s="324">
        <v>5</v>
      </c>
      <c r="R155" s="324">
        <v>2</v>
      </c>
      <c r="S155" s="323" t="s">
        <v>133</v>
      </c>
      <c r="T155" s="322" t="s">
        <v>13</v>
      </c>
      <c r="U155" s="314" t="s">
        <v>134</v>
      </c>
      <c r="V155" s="423"/>
      <c r="W155" s="424"/>
      <c r="X155" s="321">
        <v>113646492.47</v>
      </c>
      <c r="Y155" s="321">
        <v>41428892.280000001</v>
      </c>
      <c r="Z155" s="320">
        <v>41428892.280000001</v>
      </c>
    </row>
    <row r="156" spans="15:26" ht="15.6" x14ac:dyDescent="0.25">
      <c r="O156" s="326" t="s">
        <v>442</v>
      </c>
      <c r="P156" s="325">
        <v>811</v>
      </c>
      <c r="Q156" s="324">
        <v>5</v>
      </c>
      <c r="R156" s="324">
        <v>2</v>
      </c>
      <c r="S156" s="323" t="s">
        <v>443</v>
      </c>
      <c r="T156" s="322" t="s">
        <v>13</v>
      </c>
      <c r="U156" s="314" t="s">
        <v>134</v>
      </c>
      <c r="V156" s="423"/>
      <c r="W156" s="424"/>
      <c r="X156" s="321">
        <v>2891200</v>
      </c>
      <c r="Y156" s="321">
        <v>0</v>
      </c>
      <c r="Z156" s="320">
        <v>0</v>
      </c>
    </row>
    <row r="157" spans="15:26" ht="31.2" x14ac:dyDescent="0.25">
      <c r="O157" s="319" t="s">
        <v>135</v>
      </c>
      <c r="P157" s="318">
        <v>811</v>
      </c>
      <c r="Q157" s="317">
        <v>5</v>
      </c>
      <c r="R157" s="317">
        <v>2</v>
      </c>
      <c r="S157" s="316" t="s">
        <v>443</v>
      </c>
      <c r="T157" s="315">
        <v>200</v>
      </c>
      <c r="U157" s="314" t="s">
        <v>134</v>
      </c>
      <c r="V157" s="421"/>
      <c r="W157" s="422"/>
      <c r="X157" s="313">
        <v>750000</v>
      </c>
      <c r="Y157" s="313">
        <v>0</v>
      </c>
      <c r="Z157" s="312">
        <v>0</v>
      </c>
    </row>
    <row r="158" spans="15:26" ht="46.8" x14ac:dyDescent="0.25">
      <c r="O158" s="319" t="s">
        <v>136</v>
      </c>
      <c r="P158" s="318">
        <v>811</v>
      </c>
      <c r="Q158" s="317">
        <v>5</v>
      </c>
      <c r="R158" s="317">
        <v>2</v>
      </c>
      <c r="S158" s="316" t="s">
        <v>443</v>
      </c>
      <c r="T158" s="315">
        <v>240</v>
      </c>
      <c r="U158" s="314" t="s">
        <v>134</v>
      </c>
      <c r="V158" s="421"/>
      <c r="W158" s="422"/>
      <c r="X158" s="313">
        <v>750000</v>
      </c>
      <c r="Y158" s="313">
        <v>0</v>
      </c>
      <c r="Z158" s="312">
        <v>0</v>
      </c>
    </row>
    <row r="159" spans="15:26" ht="15.6" x14ac:dyDescent="0.25">
      <c r="O159" s="319" t="s">
        <v>137</v>
      </c>
      <c r="P159" s="318">
        <v>811</v>
      </c>
      <c r="Q159" s="317">
        <v>5</v>
      </c>
      <c r="R159" s="317">
        <v>2</v>
      </c>
      <c r="S159" s="316" t="s">
        <v>443</v>
      </c>
      <c r="T159" s="315">
        <v>800</v>
      </c>
      <c r="U159" s="314" t="s">
        <v>134</v>
      </c>
      <c r="V159" s="421"/>
      <c r="W159" s="422"/>
      <c r="X159" s="313">
        <v>2141200</v>
      </c>
      <c r="Y159" s="313">
        <v>0</v>
      </c>
      <c r="Z159" s="312">
        <v>0</v>
      </c>
    </row>
    <row r="160" spans="15:26" ht="62.4" x14ac:dyDescent="0.25">
      <c r="O160" s="319" t="s">
        <v>162</v>
      </c>
      <c r="P160" s="318">
        <v>811</v>
      </c>
      <c r="Q160" s="317">
        <v>5</v>
      </c>
      <c r="R160" s="317">
        <v>2</v>
      </c>
      <c r="S160" s="316" t="s">
        <v>443</v>
      </c>
      <c r="T160" s="315">
        <v>810</v>
      </c>
      <c r="U160" s="314" t="s">
        <v>134</v>
      </c>
      <c r="V160" s="421"/>
      <c r="W160" s="422"/>
      <c r="X160" s="313">
        <v>2141200</v>
      </c>
      <c r="Y160" s="313">
        <v>0</v>
      </c>
      <c r="Z160" s="312">
        <v>0</v>
      </c>
    </row>
    <row r="161" spans="15:26" ht="31.2" x14ac:dyDescent="0.25">
      <c r="O161" s="326" t="s">
        <v>327</v>
      </c>
      <c r="P161" s="325">
        <v>811</v>
      </c>
      <c r="Q161" s="324">
        <v>5</v>
      </c>
      <c r="R161" s="324">
        <v>2</v>
      </c>
      <c r="S161" s="323" t="s">
        <v>328</v>
      </c>
      <c r="T161" s="322" t="s">
        <v>13</v>
      </c>
      <c r="U161" s="314" t="s">
        <v>134</v>
      </c>
      <c r="V161" s="423"/>
      <c r="W161" s="424"/>
      <c r="X161" s="321">
        <v>4409118.3</v>
      </c>
      <c r="Y161" s="321">
        <v>240000</v>
      </c>
      <c r="Z161" s="320">
        <v>240000</v>
      </c>
    </row>
    <row r="162" spans="15:26" ht="31.2" x14ac:dyDescent="0.25">
      <c r="O162" s="319" t="s">
        <v>135</v>
      </c>
      <c r="P162" s="318">
        <v>811</v>
      </c>
      <c r="Q162" s="317">
        <v>5</v>
      </c>
      <c r="R162" s="317">
        <v>2</v>
      </c>
      <c r="S162" s="316" t="s">
        <v>328</v>
      </c>
      <c r="T162" s="315">
        <v>200</v>
      </c>
      <c r="U162" s="314" t="s">
        <v>134</v>
      </c>
      <c r="V162" s="421"/>
      <c r="W162" s="422"/>
      <c r="X162" s="313">
        <v>322940.21999999997</v>
      </c>
      <c r="Y162" s="313">
        <v>0</v>
      </c>
      <c r="Z162" s="312">
        <v>0</v>
      </c>
    </row>
    <row r="163" spans="15:26" ht="46.8" x14ac:dyDescent="0.25">
      <c r="O163" s="319" t="s">
        <v>136</v>
      </c>
      <c r="P163" s="318">
        <v>811</v>
      </c>
      <c r="Q163" s="317">
        <v>5</v>
      </c>
      <c r="R163" s="317">
        <v>2</v>
      </c>
      <c r="S163" s="316" t="s">
        <v>328</v>
      </c>
      <c r="T163" s="315">
        <v>240</v>
      </c>
      <c r="U163" s="314" t="s">
        <v>134</v>
      </c>
      <c r="V163" s="421"/>
      <c r="W163" s="422"/>
      <c r="X163" s="313">
        <v>322940.21999999997</v>
      </c>
      <c r="Y163" s="313">
        <v>0</v>
      </c>
      <c r="Z163" s="312">
        <v>0</v>
      </c>
    </row>
    <row r="164" spans="15:26" ht="15.6" x14ac:dyDescent="0.25">
      <c r="O164" s="319" t="s">
        <v>137</v>
      </c>
      <c r="P164" s="318">
        <v>811</v>
      </c>
      <c r="Q164" s="317">
        <v>5</v>
      </c>
      <c r="R164" s="317">
        <v>2</v>
      </c>
      <c r="S164" s="316" t="s">
        <v>328</v>
      </c>
      <c r="T164" s="315">
        <v>800</v>
      </c>
      <c r="U164" s="314" t="s">
        <v>134</v>
      </c>
      <c r="V164" s="421"/>
      <c r="W164" s="422"/>
      <c r="X164" s="313">
        <v>4086178.08</v>
      </c>
      <c r="Y164" s="313">
        <v>240000</v>
      </c>
      <c r="Z164" s="312">
        <v>240000</v>
      </c>
    </row>
    <row r="165" spans="15:26" ht="62.4" x14ac:dyDescent="0.25">
      <c r="O165" s="319" t="s">
        <v>162</v>
      </c>
      <c r="P165" s="318">
        <v>811</v>
      </c>
      <c r="Q165" s="317">
        <v>5</v>
      </c>
      <c r="R165" s="317">
        <v>2</v>
      </c>
      <c r="S165" s="316" t="s">
        <v>328</v>
      </c>
      <c r="T165" s="315">
        <v>810</v>
      </c>
      <c r="U165" s="314" t="s">
        <v>134</v>
      </c>
      <c r="V165" s="421"/>
      <c r="W165" s="422"/>
      <c r="X165" s="313">
        <v>4086178.08</v>
      </c>
      <c r="Y165" s="313">
        <v>240000</v>
      </c>
      <c r="Z165" s="312">
        <v>240000</v>
      </c>
    </row>
    <row r="166" spans="15:26" ht="31.2" x14ac:dyDescent="0.25">
      <c r="O166" s="326" t="s">
        <v>330</v>
      </c>
      <c r="P166" s="325">
        <v>811</v>
      </c>
      <c r="Q166" s="324">
        <v>5</v>
      </c>
      <c r="R166" s="324">
        <v>2</v>
      </c>
      <c r="S166" s="323" t="s">
        <v>331</v>
      </c>
      <c r="T166" s="322" t="s">
        <v>13</v>
      </c>
      <c r="U166" s="314" t="s">
        <v>134</v>
      </c>
      <c r="V166" s="423"/>
      <c r="W166" s="424"/>
      <c r="X166" s="321">
        <v>12302000</v>
      </c>
      <c r="Y166" s="321">
        <v>0</v>
      </c>
      <c r="Z166" s="320">
        <v>0</v>
      </c>
    </row>
    <row r="167" spans="15:26" ht="31.2" x14ac:dyDescent="0.25">
      <c r="O167" s="319" t="s">
        <v>135</v>
      </c>
      <c r="P167" s="318">
        <v>811</v>
      </c>
      <c r="Q167" s="317">
        <v>5</v>
      </c>
      <c r="R167" s="317">
        <v>2</v>
      </c>
      <c r="S167" s="316" t="s">
        <v>331</v>
      </c>
      <c r="T167" s="315">
        <v>200</v>
      </c>
      <c r="U167" s="314" t="s">
        <v>134</v>
      </c>
      <c r="V167" s="421"/>
      <c r="W167" s="422"/>
      <c r="X167" s="313">
        <v>2241200</v>
      </c>
      <c r="Y167" s="313">
        <v>0</v>
      </c>
      <c r="Z167" s="312">
        <v>0</v>
      </c>
    </row>
    <row r="168" spans="15:26" ht="46.8" x14ac:dyDescent="0.25">
      <c r="O168" s="319" t="s">
        <v>136</v>
      </c>
      <c r="P168" s="318">
        <v>811</v>
      </c>
      <c r="Q168" s="317">
        <v>5</v>
      </c>
      <c r="R168" s="317">
        <v>2</v>
      </c>
      <c r="S168" s="316" t="s">
        <v>331</v>
      </c>
      <c r="T168" s="315">
        <v>240</v>
      </c>
      <c r="U168" s="314" t="s">
        <v>134</v>
      </c>
      <c r="V168" s="421"/>
      <c r="W168" s="422"/>
      <c r="X168" s="313">
        <v>2241200</v>
      </c>
      <c r="Y168" s="313">
        <v>0</v>
      </c>
      <c r="Z168" s="312">
        <v>0</v>
      </c>
    </row>
    <row r="169" spans="15:26" ht="15.6" x14ac:dyDescent="0.25">
      <c r="O169" s="319" t="s">
        <v>137</v>
      </c>
      <c r="P169" s="318">
        <v>811</v>
      </c>
      <c r="Q169" s="317">
        <v>5</v>
      </c>
      <c r="R169" s="317">
        <v>2</v>
      </c>
      <c r="S169" s="316" t="s">
        <v>331</v>
      </c>
      <c r="T169" s="315">
        <v>800</v>
      </c>
      <c r="U169" s="314" t="s">
        <v>134</v>
      </c>
      <c r="V169" s="421"/>
      <c r="W169" s="422"/>
      <c r="X169" s="313">
        <v>10060800</v>
      </c>
      <c r="Y169" s="313">
        <v>0</v>
      </c>
      <c r="Z169" s="312">
        <v>0</v>
      </c>
    </row>
    <row r="170" spans="15:26" ht="62.4" x14ac:dyDescent="0.25">
      <c r="O170" s="319" t="s">
        <v>162</v>
      </c>
      <c r="P170" s="318">
        <v>811</v>
      </c>
      <c r="Q170" s="317">
        <v>5</v>
      </c>
      <c r="R170" s="317">
        <v>2</v>
      </c>
      <c r="S170" s="316" t="s">
        <v>331</v>
      </c>
      <c r="T170" s="315">
        <v>810</v>
      </c>
      <c r="U170" s="314" t="s">
        <v>134</v>
      </c>
      <c r="V170" s="421"/>
      <c r="W170" s="422"/>
      <c r="X170" s="313">
        <v>10000000</v>
      </c>
      <c r="Y170" s="313">
        <v>0</v>
      </c>
      <c r="Z170" s="312">
        <v>0</v>
      </c>
    </row>
    <row r="171" spans="15:26" ht="15.6" x14ac:dyDescent="0.25">
      <c r="O171" s="319" t="s">
        <v>602</v>
      </c>
      <c r="P171" s="318">
        <v>811</v>
      </c>
      <c r="Q171" s="317">
        <v>5</v>
      </c>
      <c r="R171" s="317">
        <v>2</v>
      </c>
      <c r="S171" s="316" t="s">
        <v>331</v>
      </c>
      <c r="T171" s="315">
        <v>830</v>
      </c>
      <c r="U171" s="314" t="s">
        <v>134</v>
      </c>
      <c r="V171" s="421"/>
      <c r="W171" s="422"/>
      <c r="X171" s="313">
        <v>60800</v>
      </c>
      <c r="Y171" s="313">
        <v>0</v>
      </c>
      <c r="Z171" s="312">
        <v>0</v>
      </c>
    </row>
    <row r="172" spans="15:26" ht="124.8" x14ac:dyDescent="0.25">
      <c r="O172" s="326" t="s">
        <v>333</v>
      </c>
      <c r="P172" s="325">
        <v>811</v>
      </c>
      <c r="Q172" s="324">
        <v>5</v>
      </c>
      <c r="R172" s="324">
        <v>2</v>
      </c>
      <c r="S172" s="323" t="s">
        <v>334</v>
      </c>
      <c r="T172" s="322" t="s">
        <v>13</v>
      </c>
      <c r="U172" s="314" t="s">
        <v>134</v>
      </c>
      <c r="V172" s="423"/>
      <c r="W172" s="424"/>
      <c r="X172" s="321">
        <v>76811327.459999993</v>
      </c>
      <c r="Y172" s="321">
        <v>39053870</v>
      </c>
      <c r="Z172" s="320">
        <v>39053870</v>
      </c>
    </row>
    <row r="173" spans="15:26" ht="15.6" x14ac:dyDescent="0.25">
      <c r="O173" s="319" t="s">
        <v>137</v>
      </c>
      <c r="P173" s="318">
        <v>811</v>
      </c>
      <c r="Q173" s="317">
        <v>5</v>
      </c>
      <c r="R173" s="317">
        <v>2</v>
      </c>
      <c r="S173" s="316" t="s">
        <v>334</v>
      </c>
      <c r="T173" s="315">
        <v>800</v>
      </c>
      <c r="U173" s="314" t="s">
        <v>134</v>
      </c>
      <c r="V173" s="421"/>
      <c r="W173" s="422"/>
      <c r="X173" s="313">
        <v>76811327.459999993</v>
      </c>
      <c r="Y173" s="313">
        <v>39053870</v>
      </c>
      <c r="Z173" s="312">
        <v>39053870</v>
      </c>
    </row>
    <row r="174" spans="15:26" ht="62.4" x14ac:dyDescent="0.25">
      <c r="O174" s="319" t="s">
        <v>162</v>
      </c>
      <c r="P174" s="318">
        <v>811</v>
      </c>
      <c r="Q174" s="317">
        <v>5</v>
      </c>
      <c r="R174" s="317">
        <v>2</v>
      </c>
      <c r="S174" s="316" t="s">
        <v>334</v>
      </c>
      <c r="T174" s="315">
        <v>810</v>
      </c>
      <c r="U174" s="314" t="s">
        <v>134</v>
      </c>
      <c r="V174" s="421"/>
      <c r="W174" s="422"/>
      <c r="X174" s="313">
        <v>76811327.459999993</v>
      </c>
      <c r="Y174" s="313">
        <v>39053870</v>
      </c>
      <c r="Z174" s="312">
        <v>39053870</v>
      </c>
    </row>
    <row r="175" spans="15:26" ht="124.8" x14ac:dyDescent="0.25">
      <c r="O175" s="326" t="s">
        <v>336</v>
      </c>
      <c r="P175" s="325">
        <v>811</v>
      </c>
      <c r="Q175" s="324">
        <v>5</v>
      </c>
      <c r="R175" s="324">
        <v>2</v>
      </c>
      <c r="S175" s="323" t="s">
        <v>337</v>
      </c>
      <c r="T175" s="322" t="s">
        <v>13</v>
      </c>
      <c r="U175" s="314" t="s">
        <v>134</v>
      </c>
      <c r="V175" s="423"/>
      <c r="W175" s="424"/>
      <c r="X175" s="321">
        <v>5925390.5199999996</v>
      </c>
      <c r="Y175" s="321">
        <v>1476000</v>
      </c>
      <c r="Z175" s="320">
        <v>1476000</v>
      </c>
    </row>
    <row r="176" spans="15:26" ht="31.2" x14ac:dyDescent="0.25">
      <c r="O176" s="319" t="s">
        <v>135</v>
      </c>
      <c r="P176" s="318">
        <v>811</v>
      </c>
      <c r="Q176" s="317">
        <v>5</v>
      </c>
      <c r="R176" s="317">
        <v>2</v>
      </c>
      <c r="S176" s="316" t="s">
        <v>337</v>
      </c>
      <c r="T176" s="315">
        <v>200</v>
      </c>
      <c r="U176" s="314" t="s">
        <v>134</v>
      </c>
      <c r="V176" s="421"/>
      <c r="W176" s="422"/>
      <c r="X176" s="313">
        <v>0</v>
      </c>
      <c r="Y176" s="313">
        <v>1476000</v>
      </c>
      <c r="Z176" s="312">
        <v>1476000</v>
      </c>
    </row>
    <row r="177" spans="15:26" ht="46.8" x14ac:dyDescent="0.25">
      <c r="O177" s="319" t="s">
        <v>136</v>
      </c>
      <c r="P177" s="318">
        <v>811</v>
      </c>
      <c r="Q177" s="317">
        <v>5</v>
      </c>
      <c r="R177" s="317">
        <v>2</v>
      </c>
      <c r="S177" s="316" t="s">
        <v>337</v>
      </c>
      <c r="T177" s="315">
        <v>240</v>
      </c>
      <c r="U177" s="314" t="s">
        <v>134</v>
      </c>
      <c r="V177" s="421"/>
      <c r="W177" s="422"/>
      <c r="X177" s="313">
        <v>0</v>
      </c>
      <c r="Y177" s="313">
        <v>1476000</v>
      </c>
      <c r="Z177" s="312">
        <v>1476000</v>
      </c>
    </row>
    <row r="178" spans="15:26" ht="15.6" x14ac:dyDescent="0.25">
      <c r="O178" s="319" t="s">
        <v>137</v>
      </c>
      <c r="P178" s="318">
        <v>811</v>
      </c>
      <c r="Q178" s="317">
        <v>5</v>
      </c>
      <c r="R178" s="317">
        <v>2</v>
      </c>
      <c r="S178" s="316" t="s">
        <v>337</v>
      </c>
      <c r="T178" s="315">
        <v>800</v>
      </c>
      <c r="U178" s="314" t="s">
        <v>134</v>
      </c>
      <c r="V178" s="421"/>
      <c r="W178" s="422"/>
      <c r="X178" s="313">
        <v>5925390.5199999996</v>
      </c>
      <c r="Y178" s="313">
        <v>0</v>
      </c>
      <c r="Z178" s="312">
        <v>0</v>
      </c>
    </row>
    <row r="179" spans="15:26" ht="62.4" x14ac:dyDescent="0.25">
      <c r="O179" s="319" t="s">
        <v>162</v>
      </c>
      <c r="P179" s="318">
        <v>811</v>
      </c>
      <c r="Q179" s="317">
        <v>5</v>
      </c>
      <c r="R179" s="317">
        <v>2</v>
      </c>
      <c r="S179" s="316" t="s">
        <v>337</v>
      </c>
      <c r="T179" s="315">
        <v>810</v>
      </c>
      <c r="U179" s="314" t="s">
        <v>134</v>
      </c>
      <c r="V179" s="421"/>
      <c r="W179" s="422"/>
      <c r="X179" s="313">
        <v>5925390.5199999996</v>
      </c>
      <c r="Y179" s="313">
        <v>0</v>
      </c>
      <c r="Z179" s="312">
        <v>0</v>
      </c>
    </row>
    <row r="180" spans="15:26" ht="62.4" x14ac:dyDescent="0.25">
      <c r="O180" s="326" t="s">
        <v>538</v>
      </c>
      <c r="P180" s="325">
        <v>811</v>
      </c>
      <c r="Q180" s="324">
        <v>5</v>
      </c>
      <c r="R180" s="324">
        <v>2</v>
      </c>
      <c r="S180" s="323" t="s">
        <v>539</v>
      </c>
      <c r="T180" s="322" t="s">
        <v>13</v>
      </c>
      <c r="U180" s="314" t="s">
        <v>134</v>
      </c>
      <c r="V180" s="423"/>
      <c r="W180" s="424"/>
      <c r="X180" s="321">
        <v>2043030</v>
      </c>
      <c r="Y180" s="321">
        <v>0</v>
      </c>
      <c r="Z180" s="320">
        <v>0</v>
      </c>
    </row>
    <row r="181" spans="15:26" ht="46.8" x14ac:dyDescent="0.25">
      <c r="O181" s="319" t="s">
        <v>341</v>
      </c>
      <c r="P181" s="318">
        <v>811</v>
      </c>
      <c r="Q181" s="317">
        <v>5</v>
      </c>
      <c r="R181" s="317">
        <v>2</v>
      </c>
      <c r="S181" s="316" t="s">
        <v>539</v>
      </c>
      <c r="T181" s="315">
        <v>400</v>
      </c>
      <c r="U181" s="314" t="s">
        <v>134</v>
      </c>
      <c r="V181" s="421"/>
      <c r="W181" s="422"/>
      <c r="X181" s="313">
        <v>2043030</v>
      </c>
      <c r="Y181" s="313">
        <v>0</v>
      </c>
      <c r="Z181" s="312">
        <v>0</v>
      </c>
    </row>
    <row r="182" spans="15:26" ht="15.6" x14ac:dyDescent="0.25">
      <c r="O182" s="319" t="s">
        <v>342</v>
      </c>
      <c r="P182" s="318">
        <v>811</v>
      </c>
      <c r="Q182" s="317">
        <v>5</v>
      </c>
      <c r="R182" s="317">
        <v>2</v>
      </c>
      <c r="S182" s="316" t="s">
        <v>539</v>
      </c>
      <c r="T182" s="315">
        <v>410</v>
      </c>
      <c r="U182" s="314" t="s">
        <v>134</v>
      </c>
      <c r="V182" s="421"/>
      <c r="W182" s="422"/>
      <c r="X182" s="313">
        <v>2043030</v>
      </c>
      <c r="Y182" s="313">
        <v>0</v>
      </c>
      <c r="Z182" s="312">
        <v>0</v>
      </c>
    </row>
    <row r="183" spans="15:26" ht="46.8" x14ac:dyDescent="0.25">
      <c r="O183" s="326" t="s">
        <v>540</v>
      </c>
      <c r="P183" s="325">
        <v>811</v>
      </c>
      <c r="Q183" s="324">
        <v>5</v>
      </c>
      <c r="R183" s="324">
        <v>2</v>
      </c>
      <c r="S183" s="323" t="s">
        <v>541</v>
      </c>
      <c r="T183" s="322" t="s">
        <v>13</v>
      </c>
      <c r="U183" s="314" t="s">
        <v>134</v>
      </c>
      <c r="V183" s="423"/>
      <c r="W183" s="424"/>
      <c r="X183" s="321">
        <v>7500000</v>
      </c>
      <c r="Y183" s="321">
        <v>0</v>
      </c>
      <c r="Z183" s="320">
        <v>0</v>
      </c>
    </row>
    <row r="184" spans="15:26" ht="46.8" x14ac:dyDescent="0.25">
      <c r="O184" s="319" t="s">
        <v>341</v>
      </c>
      <c r="P184" s="318">
        <v>811</v>
      </c>
      <c r="Q184" s="317">
        <v>5</v>
      </c>
      <c r="R184" s="317">
        <v>2</v>
      </c>
      <c r="S184" s="316" t="s">
        <v>541</v>
      </c>
      <c r="T184" s="315">
        <v>400</v>
      </c>
      <c r="U184" s="314" t="s">
        <v>134</v>
      </c>
      <c r="V184" s="421"/>
      <c r="W184" s="422"/>
      <c r="X184" s="313">
        <v>7500000</v>
      </c>
      <c r="Y184" s="313">
        <v>0</v>
      </c>
      <c r="Z184" s="312">
        <v>0</v>
      </c>
    </row>
    <row r="185" spans="15:26" ht="15.6" x14ac:dyDescent="0.25">
      <c r="O185" s="319" t="s">
        <v>342</v>
      </c>
      <c r="P185" s="318">
        <v>811</v>
      </c>
      <c r="Q185" s="317">
        <v>5</v>
      </c>
      <c r="R185" s="317">
        <v>2</v>
      </c>
      <c r="S185" s="316" t="s">
        <v>541</v>
      </c>
      <c r="T185" s="315">
        <v>410</v>
      </c>
      <c r="U185" s="314" t="s">
        <v>134</v>
      </c>
      <c r="V185" s="421"/>
      <c r="W185" s="422"/>
      <c r="X185" s="313">
        <v>7500000</v>
      </c>
      <c r="Y185" s="313">
        <v>0</v>
      </c>
      <c r="Z185" s="312">
        <v>0</v>
      </c>
    </row>
    <row r="186" spans="15:26" ht="140.4" x14ac:dyDescent="0.25">
      <c r="O186" s="326" t="s">
        <v>344</v>
      </c>
      <c r="P186" s="325">
        <v>811</v>
      </c>
      <c r="Q186" s="324">
        <v>5</v>
      </c>
      <c r="R186" s="324">
        <v>2</v>
      </c>
      <c r="S186" s="323" t="s">
        <v>345</v>
      </c>
      <c r="T186" s="322" t="s">
        <v>13</v>
      </c>
      <c r="U186" s="314" t="s">
        <v>134</v>
      </c>
      <c r="V186" s="423"/>
      <c r="W186" s="424"/>
      <c r="X186" s="321">
        <v>1489725.09</v>
      </c>
      <c r="Y186" s="321">
        <v>635022.28</v>
      </c>
      <c r="Z186" s="320">
        <v>635022.28</v>
      </c>
    </row>
    <row r="187" spans="15:26" ht="15.6" x14ac:dyDescent="0.25">
      <c r="O187" s="319" t="s">
        <v>137</v>
      </c>
      <c r="P187" s="318">
        <v>811</v>
      </c>
      <c r="Q187" s="317">
        <v>5</v>
      </c>
      <c r="R187" s="317">
        <v>2</v>
      </c>
      <c r="S187" s="316" t="s">
        <v>345</v>
      </c>
      <c r="T187" s="315">
        <v>800</v>
      </c>
      <c r="U187" s="314" t="s">
        <v>134</v>
      </c>
      <c r="V187" s="421"/>
      <c r="W187" s="422"/>
      <c r="X187" s="313">
        <v>1489725.09</v>
      </c>
      <c r="Y187" s="313">
        <v>635022.28</v>
      </c>
      <c r="Z187" s="312">
        <v>635022.28</v>
      </c>
    </row>
    <row r="188" spans="15:26" ht="62.4" x14ac:dyDescent="0.25">
      <c r="O188" s="319" t="s">
        <v>162</v>
      </c>
      <c r="P188" s="318">
        <v>811</v>
      </c>
      <c r="Q188" s="317">
        <v>5</v>
      </c>
      <c r="R188" s="317">
        <v>2</v>
      </c>
      <c r="S188" s="316" t="s">
        <v>345</v>
      </c>
      <c r="T188" s="315">
        <v>810</v>
      </c>
      <c r="U188" s="314" t="s">
        <v>134</v>
      </c>
      <c r="V188" s="421"/>
      <c r="W188" s="422"/>
      <c r="X188" s="313">
        <v>1489725.09</v>
      </c>
      <c r="Y188" s="313">
        <v>635022.28</v>
      </c>
      <c r="Z188" s="312">
        <v>635022.28</v>
      </c>
    </row>
    <row r="189" spans="15:26" ht="140.4" x14ac:dyDescent="0.25">
      <c r="O189" s="326" t="s">
        <v>347</v>
      </c>
      <c r="P189" s="325">
        <v>811</v>
      </c>
      <c r="Q189" s="324">
        <v>5</v>
      </c>
      <c r="R189" s="324">
        <v>2</v>
      </c>
      <c r="S189" s="323" t="s">
        <v>348</v>
      </c>
      <c r="T189" s="322" t="s">
        <v>13</v>
      </c>
      <c r="U189" s="314" t="s">
        <v>134</v>
      </c>
      <c r="V189" s="423"/>
      <c r="W189" s="424"/>
      <c r="X189" s="321">
        <v>108588.53</v>
      </c>
      <c r="Y189" s="321">
        <v>24000</v>
      </c>
      <c r="Z189" s="320">
        <v>24000</v>
      </c>
    </row>
    <row r="190" spans="15:26" ht="31.2" x14ac:dyDescent="0.25">
      <c r="O190" s="319" t="s">
        <v>135</v>
      </c>
      <c r="P190" s="318">
        <v>811</v>
      </c>
      <c r="Q190" s="317">
        <v>5</v>
      </c>
      <c r="R190" s="317">
        <v>2</v>
      </c>
      <c r="S190" s="316" t="s">
        <v>348</v>
      </c>
      <c r="T190" s="315">
        <v>200</v>
      </c>
      <c r="U190" s="314" t="s">
        <v>134</v>
      </c>
      <c r="V190" s="421"/>
      <c r="W190" s="422"/>
      <c r="X190" s="313">
        <v>0</v>
      </c>
      <c r="Y190" s="313">
        <v>24000</v>
      </c>
      <c r="Z190" s="312">
        <v>24000</v>
      </c>
    </row>
    <row r="191" spans="15:26" ht="46.8" x14ac:dyDescent="0.25">
      <c r="O191" s="319" t="s">
        <v>136</v>
      </c>
      <c r="P191" s="318">
        <v>811</v>
      </c>
      <c r="Q191" s="317">
        <v>5</v>
      </c>
      <c r="R191" s="317">
        <v>2</v>
      </c>
      <c r="S191" s="316" t="s">
        <v>348</v>
      </c>
      <c r="T191" s="315">
        <v>240</v>
      </c>
      <c r="U191" s="314" t="s">
        <v>134</v>
      </c>
      <c r="V191" s="421"/>
      <c r="W191" s="422"/>
      <c r="X191" s="313">
        <v>0</v>
      </c>
      <c r="Y191" s="313">
        <v>24000</v>
      </c>
      <c r="Z191" s="312">
        <v>24000</v>
      </c>
    </row>
    <row r="192" spans="15:26" ht="15.6" x14ac:dyDescent="0.25">
      <c r="O192" s="319" t="s">
        <v>137</v>
      </c>
      <c r="P192" s="318">
        <v>811</v>
      </c>
      <c r="Q192" s="317">
        <v>5</v>
      </c>
      <c r="R192" s="317">
        <v>2</v>
      </c>
      <c r="S192" s="316" t="s">
        <v>348</v>
      </c>
      <c r="T192" s="315">
        <v>800</v>
      </c>
      <c r="U192" s="314" t="s">
        <v>134</v>
      </c>
      <c r="V192" s="421"/>
      <c r="W192" s="422"/>
      <c r="X192" s="313">
        <v>108588.53</v>
      </c>
      <c r="Y192" s="313">
        <v>0</v>
      </c>
      <c r="Z192" s="312">
        <v>0</v>
      </c>
    </row>
    <row r="193" spans="15:26" ht="62.4" x14ac:dyDescent="0.25">
      <c r="O193" s="319" t="s">
        <v>162</v>
      </c>
      <c r="P193" s="318">
        <v>811</v>
      </c>
      <c r="Q193" s="317">
        <v>5</v>
      </c>
      <c r="R193" s="317">
        <v>2</v>
      </c>
      <c r="S193" s="316" t="s">
        <v>348</v>
      </c>
      <c r="T193" s="315">
        <v>810</v>
      </c>
      <c r="U193" s="314" t="s">
        <v>134</v>
      </c>
      <c r="V193" s="421"/>
      <c r="W193" s="422"/>
      <c r="X193" s="313">
        <v>108588.53</v>
      </c>
      <c r="Y193" s="313">
        <v>0</v>
      </c>
      <c r="Z193" s="312">
        <v>0</v>
      </c>
    </row>
    <row r="194" spans="15:26" ht="124.8" x14ac:dyDescent="0.25">
      <c r="O194" s="326" t="s">
        <v>512</v>
      </c>
      <c r="P194" s="325">
        <v>811</v>
      </c>
      <c r="Q194" s="324">
        <v>5</v>
      </c>
      <c r="R194" s="324">
        <v>2</v>
      </c>
      <c r="S194" s="323" t="s">
        <v>513</v>
      </c>
      <c r="T194" s="322" t="s">
        <v>13</v>
      </c>
      <c r="U194" s="314" t="s">
        <v>134</v>
      </c>
      <c r="V194" s="423"/>
      <c r="W194" s="424"/>
      <c r="X194" s="321">
        <v>33250</v>
      </c>
      <c r="Y194" s="321">
        <v>0</v>
      </c>
      <c r="Z194" s="320">
        <v>0</v>
      </c>
    </row>
    <row r="195" spans="15:26" ht="46.8" x14ac:dyDescent="0.25">
      <c r="O195" s="319" t="s">
        <v>341</v>
      </c>
      <c r="P195" s="318">
        <v>811</v>
      </c>
      <c r="Q195" s="317">
        <v>5</v>
      </c>
      <c r="R195" s="317">
        <v>2</v>
      </c>
      <c r="S195" s="316" t="s">
        <v>513</v>
      </c>
      <c r="T195" s="315">
        <v>400</v>
      </c>
      <c r="U195" s="314" t="s">
        <v>134</v>
      </c>
      <c r="V195" s="421"/>
      <c r="W195" s="422"/>
      <c r="X195" s="313">
        <v>33250</v>
      </c>
      <c r="Y195" s="313">
        <v>0</v>
      </c>
      <c r="Z195" s="312">
        <v>0</v>
      </c>
    </row>
    <row r="196" spans="15:26" ht="15.6" x14ac:dyDescent="0.25">
      <c r="O196" s="319" t="s">
        <v>342</v>
      </c>
      <c r="P196" s="318">
        <v>811</v>
      </c>
      <c r="Q196" s="317">
        <v>5</v>
      </c>
      <c r="R196" s="317">
        <v>2</v>
      </c>
      <c r="S196" s="316" t="s">
        <v>513</v>
      </c>
      <c r="T196" s="315">
        <v>410</v>
      </c>
      <c r="U196" s="314" t="s">
        <v>134</v>
      </c>
      <c r="V196" s="421"/>
      <c r="W196" s="422"/>
      <c r="X196" s="313">
        <v>33250</v>
      </c>
      <c r="Y196" s="313">
        <v>0</v>
      </c>
      <c r="Z196" s="312">
        <v>0</v>
      </c>
    </row>
    <row r="197" spans="15:26" ht="109.2" x14ac:dyDescent="0.25">
      <c r="O197" s="326" t="s">
        <v>542</v>
      </c>
      <c r="P197" s="325">
        <v>811</v>
      </c>
      <c r="Q197" s="324">
        <v>5</v>
      </c>
      <c r="R197" s="324">
        <v>2</v>
      </c>
      <c r="S197" s="323" t="s">
        <v>543</v>
      </c>
      <c r="T197" s="322" t="s">
        <v>13</v>
      </c>
      <c r="U197" s="314" t="s">
        <v>134</v>
      </c>
      <c r="V197" s="423"/>
      <c r="W197" s="424"/>
      <c r="X197" s="321">
        <v>121951.21</v>
      </c>
      <c r="Y197" s="321">
        <v>0</v>
      </c>
      <c r="Z197" s="320">
        <v>0</v>
      </c>
    </row>
    <row r="198" spans="15:26" ht="46.8" x14ac:dyDescent="0.25">
      <c r="O198" s="319" t="s">
        <v>341</v>
      </c>
      <c r="P198" s="318">
        <v>811</v>
      </c>
      <c r="Q198" s="317">
        <v>5</v>
      </c>
      <c r="R198" s="317">
        <v>2</v>
      </c>
      <c r="S198" s="316" t="s">
        <v>543</v>
      </c>
      <c r="T198" s="315">
        <v>400</v>
      </c>
      <c r="U198" s="314" t="s">
        <v>134</v>
      </c>
      <c r="V198" s="421"/>
      <c r="W198" s="422"/>
      <c r="X198" s="313">
        <v>121951.21</v>
      </c>
      <c r="Y198" s="313">
        <v>0</v>
      </c>
      <c r="Z198" s="312">
        <v>0</v>
      </c>
    </row>
    <row r="199" spans="15:26" ht="15.6" x14ac:dyDescent="0.25">
      <c r="O199" s="319" t="s">
        <v>342</v>
      </c>
      <c r="P199" s="318">
        <v>811</v>
      </c>
      <c r="Q199" s="317">
        <v>5</v>
      </c>
      <c r="R199" s="317">
        <v>2</v>
      </c>
      <c r="S199" s="316" t="s">
        <v>543</v>
      </c>
      <c r="T199" s="315">
        <v>410</v>
      </c>
      <c r="U199" s="314" t="s">
        <v>134</v>
      </c>
      <c r="V199" s="421"/>
      <c r="W199" s="422"/>
      <c r="X199" s="313">
        <v>121951.21</v>
      </c>
      <c r="Y199" s="313">
        <v>0</v>
      </c>
      <c r="Z199" s="312">
        <v>0</v>
      </c>
    </row>
    <row r="200" spans="15:26" ht="31.2" x14ac:dyDescent="0.25">
      <c r="O200" s="326" t="s">
        <v>529</v>
      </c>
      <c r="P200" s="325">
        <v>811</v>
      </c>
      <c r="Q200" s="324">
        <v>5</v>
      </c>
      <c r="R200" s="324">
        <v>2</v>
      </c>
      <c r="S200" s="323" t="s">
        <v>530</v>
      </c>
      <c r="T200" s="322" t="s">
        <v>13</v>
      </c>
      <c r="U200" s="314" t="s">
        <v>134</v>
      </c>
      <c r="V200" s="423"/>
      <c r="W200" s="424"/>
      <c r="X200" s="321">
        <v>901.35</v>
      </c>
      <c r="Y200" s="321">
        <v>0</v>
      </c>
      <c r="Z200" s="320">
        <v>0</v>
      </c>
    </row>
    <row r="201" spans="15:26" ht="15.6" x14ac:dyDescent="0.25">
      <c r="O201" s="319" t="s">
        <v>137</v>
      </c>
      <c r="P201" s="318">
        <v>811</v>
      </c>
      <c r="Q201" s="317">
        <v>5</v>
      </c>
      <c r="R201" s="317">
        <v>2</v>
      </c>
      <c r="S201" s="316" t="s">
        <v>530</v>
      </c>
      <c r="T201" s="315">
        <v>800</v>
      </c>
      <c r="U201" s="314" t="s">
        <v>134</v>
      </c>
      <c r="V201" s="421"/>
      <c r="W201" s="422"/>
      <c r="X201" s="313">
        <v>901.35</v>
      </c>
      <c r="Y201" s="313">
        <v>0</v>
      </c>
      <c r="Z201" s="312">
        <v>0</v>
      </c>
    </row>
    <row r="202" spans="15:26" ht="62.4" x14ac:dyDescent="0.25">
      <c r="O202" s="319" t="s">
        <v>162</v>
      </c>
      <c r="P202" s="318">
        <v>811</v>
      </c>
      <c r="Q202" s="317">
        <v>5</v>
      </c>
      <c r="R202" s="317">
        <v>2</v>
      </c>
      <c r="S202" s="316" t="s">
        <v>530</v>
      </c>
      <c r="T202" s="315">
        <v>810</v>
      </c>
      <c r="U202" s="314" t="s">
        <v>134</v>
      </c>
      <c r="V202" s="421"/>
      <c r="W202" s="422"/>
      <c r="X202" s="313">
        <v>901.35</v>
      </c>
      <c r="Y202" s="313">
        <v>0</v>
      </c>
      <c r="Z202" s="312">
        <v>0</v>
      </c>
    </row>
    <row r="203" spans="15:26" ht="31.2" x14ac:dyDescent="0.25">
      <c r="O203" s="326" t="s">
        <v>603</v>
      </c>
      <c r="P203" s="325">
        <v>811</v>
      </c>
      <c r="Q203" s="324">
        <v>5</v>
      </c>
      <c r="R203" s="324">
        <v>2</v>
      </c>
      <c r="S203" s="323" t="s">
        <v>604</v>
      </c>
      <c r="T203" s="322" t="s">
        <v>13</v>
      </c>
      <c r="U203" s="314" t="s">
        <v>134</v>
      </c>
      <c r="V203" s="423"/>
      <c r="W203" s="424"/>
      <c r="X203" s="321">
        <v>10010.01</v>
      </c>
      <c r="Y203" s="321">
        <v>0</v>
      </c>
      <c r="Z203" s="320">
        <v>0</v>
      </c>
    </row>
    <row r="204" spans="15:26" ht="15.6" x14ac:dyDescent="0.25">
      <c r="O204" s="319" t="s">
        <v>137</v>
      </c>
      <c r="P204" s="318">
        <v>811</v>
      </c>
      <c r="Q204" s="317">
        <v>5</v>
      </c>
      <c r="R204" s="317">
        <v>2</v>
      </c>
      <c r="S204" s="316" t="s">
        <v>604</v>
      </c>
      <c r="T204" s="315">
        <v>800</v>
      </c>
      <c r="U204" s="314" t="s">
        <v>134</v>
      </c>
      <c r="V204" s="421"/>
      <c r="W204" s="422"/>
      <c r="X204" s="313">
        <v>10010.01</v>
      </c>
      <c r="Y204" s="313">
        <v>0</v>
      </c>
      <c r="Z204" s="312">
        <v>0</v>
      </c>
    </row>
    <row r="205" spans="15:26" ht="62.4" x14ac:dyDescent="0.25">
      <c r="O205" s="319" t="s">
        <v>162</v>
      </c>
      <c r="P205" s="318">
        <v>811</v>
      </c>
      <c r="Q205" s="317">
        <v>5</v>
      </c>
      <c r="R205" s="317">
        <v>2</v>
      </c>
      <c r="S205" s="316" t="s">
        <v>604</v>
      </c>
      <c r="T205" s="315">
        <v>810</v>
      </c>
      <c r="U205" s="314" t="s">
        <v>134</v>
      </c>
      <c r="V205" s="421"/>
      <c r="W205" s="422"/>
      <c r="X205" s="313">
        <v>10010.01</v>
      </c>
      <c r="Y205" s="313">
        <v>0</v>
      </c>
      <c r="Z205" s="312">
        <v>0</v>
      </c>
    </row>
    <row r="206" spans="15:26" ht="15.6" x14ac:dyDescent="0.25">
      <c r="O206" s="326" t="s">
        <v>167</v>
      </c>
      <c r="P206" s="325">
        <v>811</v>
      </c>
      <c r="Q206" s="324">
        <v>5</v>
      </c>
      <c r="R206" s="324">
        <v>3</v>
      </c>
      <c r="S206" s="323" t="s">
        <v>13</v>
      </c>
      <c r="T206" s="322" t="s">
        <v>13</v>
      </c>
      <c r="U206" s="314">
        <v>0</v>
      </c>
      <c r="V206" s="423"/>
      <c r="W206" s="424"/>
      <c r="X206" s="321">
        <v>94676520.719999999</v>
      </c>
      <c r="Y206" s="321">
        <v>67910638.739999995</v>
      </c>
      <c r="Z206" s="320">
        <v>54089129.32</v>
      </c>
    </row>
    <row r="207" spans="15:26" ht="62.4" x14ac:dyDescent="0.25">
      <c r="O207" s="326" t="s">
        <v>466</v>
      </c>
      <c r="P207" s="325">
        <v>811</v>
      </c>
      <c r="Q207" s="324">
        <v>5</v>
      </c>
      <c r="R207" s="324">
        <v>3</v>
      </c>
      <c r="S207" s="323" t="s">
        <v>168</v>
      </c>
      <c r="T207" s="322" t="s">
        <v>13</v>
      </c>
      <c r="U207" s="314" t="s">
        <v>134</v>
      </c>
      <c r="V207" s="423"/>
      <c r="W207" s="424"/>
      <c r="X207" s="321">
        <v>12736316.109999999</v>
      </c>
      <c r="Y207" s="321">
        <v>14381010.1</v>
      </c>
      <c r="Z207" s="320">
        <v>0</v>
      </c>
    </row>
    <row r="208" spans="15:26" ht="31.2" x14ac:dyDescent="0.25">
      <c r="O208" s="326" t="s">
        <v>353</v>
      </c>
      <c r="P208" s="325">
        <v>811</v>
      </c>
      <c r="Q208" s="324">
        <v>5</v>
      </c>
      <c r="R208" s="324">
        <v>3</v>
      </c>
      <c r="S208" s="323" t="s">
        <v>354</v>
      </c>
      <c r="T208" s="322" t="s">
        <v>13</v>
      </c>
      <c r="U208" s="314" t="s">
        <v>134</v>
      </c>
      <c r="V208" s="423"/>
      <c r="W208" s="424"/>
      <c r="X208" s="321">
        <v>12736316.109999999</v>
      </c>
      <c r="Y208" s="321">
        <v>14381010.1</v>
      </c>
      <c r="Z208" s="320">
        <v>0</v>
      </c>
    </row>
    <row r="209" spans="15:26" ht="140.4" x14ac:dyDescent="0.25">
      <c r="O209" s="326" t="s">
        <v>501</v>
      </c>
      <c r="P209" s="325">
        <v>811</v>
      </c>
      <c r="Q209" s="324">
        <v>5</v>
      </c>
      <c r="R209" s="324">
        <v>3</v>
      </c>
      <c r="S209" s="323" t="s">
        <v>467</v>
      </c>
      <c r="T209" s="322" t="s">
        <v>13</v>
      </c>
      <c r="U209" s="314" t="s">
        <v>134</v>
      </c>
      <c r="V209" s="423"/>
      <c r="W209" s="424"/>
      <c r="X209" s="321">
        <v>12736316.109999999</v>
      </c>
      <c r="Y209" s="321">
        <v>14381010.1</v>
      </c>
      <c r="Z209" s="320">
        <v>0</v>
      </c>
    </row>
    <row r="210" spans="15:26" ht="31.2" x14ac:dyDescent="0.25">
      <c r="O210" s="319" t="s">
        <v>135</v>
      </c>
      <c r="P210" s="318">
        <v>811</v>
      </c>
      <c r="Q210" s="317">
        <v>5</v>
      </c>
      <c r="R210" s="317">
        <v>3</v>
      </c>
      <c r="S210" s="316" t="s">
        <v>467</v>
      </c>
      <c r="T210" s="315">
        <v>200</v>
      </c>
      <c r="U210" s="314" t="s">
        <v>134</v>
      </c>
      <c r="V210" s="421"/>
      <c r="W210" s="422"/>
      <c r="X210" s="313">
        <v>6858596.3600000003</v>
      </c>
      <c r="Y210" s="313">
        <v>14381010.1</v>
      </c>
      <c r="Z210" s="312">
        <v>0</v>
      </c>
    </row>
    <row r="211" spans="15:26" ht="46.8" x14ac:dyDescent="0.25">
      <c r="O211" s="319" t="s">
        <v>136</v>
      </c>
      <c r="P211" s="318">
        <v>811</v>
      </c>
      <c r="Q211" s="317">
        <v>5</v>
      </c>
      <c r="R211" s="317">
        <v>3</v>
      </c>
      <c r="S211" s="316" t="s">
        <v>467</v>
      </c>
      <c r="T211" s="315">
        <v>240</v>
      </c>
      <c r="U211" s="314" t="s">
        <v>134</v>
      </c>
      <c r="V211" s="421"/>
      <c r="W211" s="422"/>
      <c r="X211" s="313">
        <v>6858596.3600000003</v>
      </c>
      <c r="Y211" s="313">
        <v>14381010.1</v>
      </c>
      <c r="Z211" s="312">
        <v>0</v>
      </c>
    </row>
    <row r="212" spans="15:26" ht="15.6" x14ac:dyDescent="0.25">
      <c r="O212" s="319" t="s">
        <v>137</v>
      </c>
      <c r="P212" s="318">
        <v>811</v>
      </c>
      <c r="Q212" s="317">
        <v>5</v>
      </c>
      <c r="R212" s="317">
        <v>3</v>
      </c>
      <c r="S212" s="316" t="s">
        <v>467</v>
      </c>
      <c r="T212" s="315">
        <v>800</v>
      </c>
      <c r="U212" s="314" t="s">
        <v>134</v>
      </c>
      <c r="V212" s="421"/>
      <c r="W212" s="422"/>
      <c r="X212" s="313">
        <v>5877719.75</v>
      </c>
      <c r="Y212" s="313">
        <v>0</v>
      </c>
      <c r="Z212" s="312">
        <v>0</v>
      </c>
    </row>
    <row r="213" spans="15:26" ht="62.4" x14ac:dyDescent="0.25">
      <c r="O213" s="319" t="s">
        <v>162</v>
      </c>
      <c r="P213" s="318">
        <v>811</v>
      </c>
      <c r="Q213" s="317">
        <v>5</v>
      </c>
      <c r="R213" s="317">
        <v>3</v>
      </c>
      <c r="S213" s="316" t="s">
        <v>467</v>
      </c>
      <c r="T213" s="315">
        <v>810</v>
      </c>
      <c r="U213" s="314" t="s">
        <v>134</v>
      </c>
      <c r="V213" s="421"/>
      <c r="W213" s="422"/>
      <c r="X213" s="313">
        <v>5877719.75</v>
      </c>
      <c r="Y213" s="313">
        <v>0</v>
      </c>
      <c r="Z213" s="312">
        <v>0</v>
      </c>
    </row>
    <row r="214" spans="15:26" ht="31.2" x14ac:dyDescent="0.25">
      <c r="O214" s="326" t="s">
        <v>132</v>
      </c>
      <c r="P214" s="325">
        <v>811</v>
      </c>
      <c r="Q214" s="324">
        <v>5</v>
      </c>
      <c r="R214" s="324">
        <v>3</v>
      </c>
      <c r="S214" s="323" t="s">
        <v>133</v>
      </c>
      <c r="T214" s="322" t="s">
        <v>13</v>
      </c>
      <c r="U214" s="314" t="s">
        <v>134</v>
      </c>
      <c r="V214" s="423"/>
      <c r="W214" s="424"/>
      <c r="X214" s="321">
        <v>81940204.609999999</v>
      </c>
      <c r="Y214" s="321">
        <v>53529628.640000001</v>
      </c>
      <c r="Z214" s="320">
        <v>54089129.32</v>
      </c>
    </row>
    <row r="215" spans="15:26" ht="15.6" x14ac:dyDescent="0.25">
      <c r="O215" s="326" t="s">
        <v>169</v>
      </c>
      <c r="P215" s="325">
        <v>811</v>
      </c>
      <c r="Q215" s="324">
        <v>5</v>
      </c>
      <c r="R215" s="324">
        <v>3</v>
      </c>
      <c r="S215" s="323" t="s">
        <v>170</v>
      </c>
      <c r="T215" s="322" t="s">
        <v>13</v>
      </c>
      <c r="U215" s="314" t="s">
        <v>134</v>
      </c>
      <c r="V215" s="423"/>
      <c r="W215" s="424"/>
      <c r="X215" s="321">
        <v>7835352.6399999997</v>
      </c>
      <c r="Y215" s="321">
        <v>11215252.140000001</v>
      </c>
      <c r="Z215" s="320">
        <v>12944216.630000001</v>
      </c>
    </row>
    <row r="216" spans="15:26" ht="31.2" x14ac:dyDescent="0.25">
      <c r="O216" s="319" t="s">
        <v>135</v>
      </c>
      <c r="P216" s="318">
        <v>811</v>
      </c>
      <c r="Q216" s="317">
        <v>5</v>
      </c>
      <c r="R216" s="317">
        <v>3</v>
      </c>
      <c r="S216" s="316" t="s">
        <v>170</v>
      </c>
      <c r="T216" s="315">
        <v>200</v>
      </c>
      <c r="U216" s="314" t="s">
        <v>134</v>
      </c>
      <c r="V216" s="421"/>
      <c r="W216" s="422"/>
      <c r="X216" s="313">
        <v>366602.36</v>
      </c>
      <c r="Y216" s="313">
        <v>429100</v>
      </c>
      <c r="Z216" s="312">
        <v>429100</v>
      </c>
    </row>
    <row r="217" spans="15:26" ht="46.8" x14ac:dyDescent="0.25">
      <c r="O217" s="319" t="s">
        <v>136</v>
      </c>
      <c r="P217" s="318">
        <v>811</v>
      </c>
      <c r="Q217" s="317">
        <v>5</v>
      </c>
      <c r="R217" s="317">
        <v>3</v>
      </c>
      <c r="S217" s="316" t="s">
        <v>170</v>
      </c>
      <c r="T217" s="315">
        <v>240</v>
      </c>
      <c r="U217" s="314" t="s">
        <v>134</v>
      </c>
      <c r="V217" s="421"/>
      <c r="W217" s="422"/>
      <c r="X217" s="313">
        <v>366602.36</v>
      </c>
      <c r="Y217" s="313">
        <v>429100</v>
      </c>
      <c r="Z217" s="312">
        <v>429100</v>
      </c>
    </row>
    <row r="218" spans="15:26" ht="46.8" x14ac:dyDescent="0.25">
      <c r="O218" s="319" t="s">
        <v>299</v>
      </c>
      <c r="P218" s="318">
        <v>811</v>
      </c>
      <c r="Q218" s="317">
        <v>5</v>
      </c>
      <c r="R218" s="317">
        <v>3</v>
      </c>
      <c r="S218" s="316" t="s">
        <v>170</v>
      </c>
      <c r="T218" s="315">
        <v>600</v>
      </c>
      <c r="U218" s="314" t="s">
        <v>134</v>
      </c>
      <c r="V218" s="421"/>
      <c r="W218" s="422"/>
      <c r="X218" s="313">
        <v>7435455.7599999998</v>
      </c>
      <c r="Y218" s="313">
        <v>10786152.140000001</v>
      </c>
      <c r="Z218" s="312">
        <v>12515116.630000001</v>
      </c>
    </row>
    <row r="219" spans="15:26" ht="15.6" x14ac:dyDescent="0.25">
      <c r="O219" s="319" t="s">
        <v>434</v>
      </c>
      <c r="P219" s="318">
        <v>811</v>
      </c>
      <c r="Q219" s="317">
        <v>5</v>
      </c>
      <c r="R219" s="317">
        <v>3</v>
      </c>
      <c r="S219" s="316" t="s">
        <v>170</v>
      </c>
      <c r="T219" s="315">
        <v>610</v>
      </c>
      <c r="U219" s="314" t="s">
        <v>134</v>
      </c>
      <c r="V219" s="421"/>
      <c r="W219" s="422"/>
      <c r="X219" s="313">
        <v>7435455.7599999998</v>
      </c>
      <c r="Y219" s="313">
        <v>10786152.140000001</v>
      </c>
      <c r="Z219" s="312">
        <v>12515116.630000001</v>
      </c>
    </row>
    <row r="220" spans="15:26" ht="15.6" x14ac:dyDescent="0.25">
      <c r="O220" s="319" t="s">
        <v>137</v>
      </c>
      <c r="P220" s="318">
        <v>811</v>
      </c>
      <c r="Q220" s="317">
        <v>5</v>
      </c>
      <c r="R220" s="317">
        <v>3</v>
      </c>
      <c r="S220" s="316" t="s">
        <v>170</v>
      </c>
      <c r="T220" s="315">
        <v>800</v>
      </c>
      <c r="U220" s="314" t="s">
        <v>134</v>
      </c>
      <c r="V220" s="421"/>
      <c r="W220" s="422"/>
      <c r="X220" s="313">
        <v>33294.519999999997</v>
      </c>
      <c r="Y220" s="313">
        <v>0</v>
      </c>
      <c r="Z220" s="312">
        <v>0</v>
      </c>
    </row>
    <row r="221" spans="15:26" ht="15.6" x14ac:dyDescent="0.25">
      <c r="O221" s="319" t="s">
        <v>138</v>
      </c>
      <c r="P221" s="318">
        <v>811</v>
      </c>
      <c r="Q221" s="317">
        <v>5</v>
      </c>
      <c r="R221" s="317">
        <v>3</v>
      </c>
      <c r="S221" s="316" t="s">
        <v>170</v>
      </c>
      <c r="T221" s="315">
        <v>850</v>
      </c>
      <c r="U221" s="314" t="s">
        <v>134</v>
      </c>
      <c r="V221" s="421"/>
      <c r="W221" s="422"/>
      <c r="X221" s="313">
        <v>33294.519999999997</v>
      </c>
      <c r="Y221" s="313">
        <v>0</v>
      </c>
      <c r="Z221" s="312">
        <v>0</v>
      </c>
    </row>
    <row r="222" spans="15:26" ht="15.6" x14ac:dyDescent="0.25">
      <c r="O222" s="326" t="s">
        <v>171</v>
      </c>
      <c r="P222" s="325">
        <v>811</v>
      </c>
      <c r="Q222" s="324">
        <v>5</v>
      </c>
      <c r="R222" s="324">
        <v>3</v>
      </c>
      <c r="S222" s="323" t="s">
        <v>172</v>
      </c>
      <c r="T222" s="322" t="s">
        <v>13</v>
      </c>
      <c r="U222" s="314" t="s">
        <v>134</v>
      </c>
      <c r="V222" s="423"/>
      <c r="W222" s="424"/>
      <c r="X222" s="321">
        <v>444999.56</v>
      </c>
      <c r="Y222" s="321">
        <v>450000</v>
      </c>
      <c r="Z222" s="320">
        <v>450000</v>
      </c>
    </row>
    <row r="223" spans="15:26" ht="31.2" x14ac:dyDescent="0.25">
      <c r="O223" s="319" t="s">
        <v>135</v>
      </c>
      <c r="P223" s="318">
        <v>811</v>
      </c>
      <c r="Q223" s="317">
        <v>5</v>
      </c>
      <c r="R223" s="317">
        <v>3</v>
      </c>
      <c r="S223" s="316" t="s">
        <v>172</v>
      </c>
      <c r="T223" s="315">
        <v>200</v>
      </c>
      <c r="U223" s="314" t="s">
        <v>134</v>
      </c>
      <c r="V223" s="421"/>
      <c r="W223" s="422"/>
      <c r="X223" s="313">
        <v>444999.56</v>
      </c>
      <c r="Y223" s="313">
        <v>450000</v>
      </c>
      <c r="Z223" s="312">
        <v>450000</v>
      </c>
    </row>
    <row r="224" spans="15:26" ht="46.8" x14ac:dyDescent="0.25">
      <c r="O224" s="319" t="s">
        <v>136</v>
      </c>
      <c r="P224" s="318">
        <v>811</v>
      </c>
      <c r="Q224" s="317">
        <v>5</v>
      </c>
      <c r="R224" s="317">
        <v>3</v>
      </c>
      <c r="S224" s="316" t="s">
        <v>172</v>
      </c>
      <c r="T224" s="315">
        <v>240</v>
      </c>
      <c r="U224" s="314" t="s">
        <v>134</v>
      </c>
      <c r="V224" s="421"/>
      <c r="W224" s="422"/>
      <c r="X224" s="313">
        <v>444999.56</v>
      </c>
      <c r="Y224" s="313">
        <v>450000</v>
      </c>
      <c r="Z224" s="312">
        <v>450000</v>
      </c>
    </row>
    <row r="225" spans="15:26" ht="15.6" x14ac:dyDescent="0.25">
      <c r="O225" s="326" t="s">
        <v>430</v>
      </c>
      <c r="P225" s="325">
        <v>811</v>
      </c>
      <c r="Q225" s="324">
        <v>5</v>
      </c>
      <c r="R225" s="324">
        <v>3</v>
      </c>
      <c r="S225" s="323" t="s">
        <v>431</v>
      </c>
      <c r="T225" s="322" t="s">
        <v>13</v>
      </c>
      <c r="U225" s="314" t="s">
        <v>134</v>
      </c>
      <c r="V225" s="423"/>
      <c r="W225" s="424"/>
      <c r="X225" s="321">
        <v>1463150</v>
      </c>
      <c r="Y225" s="321">
        <v>1384400</v>
      </c>
      <c r="Z225" s="320">
        <v>46000</v>
      </c>
    </row>
    <row r="226" spans="15:26" ht="46.8" x14ac:dyDescent="0.25">
      <c r="O226" s="319" t="s">
        <v>299</v>
      </c>
      <c r="P226" s="318">
        <v>811</v>
      </c>
      <c r="Q226" s="317">
        <v>5</v>
      </c>
      <c r="R226" s="317">
        <v>3</v>
      </c>
      <c r="S226" s="316" t="s">
        <v>431</v>
      </c>
      <c r="T226" s="315">
        <v>600</v>
      </c>
      <c r="U226" s="314" t="s">
        <v>134</v>
      </c>
      <c r="V226" s="421"/>
      <c r="W226" s="422"/>
      <c r="X226" s="313">
        <v>1463150</v>
      </c>
      <c r="Y226" s="313">
        <v>1384400</v>
      </c>
      <c r="Z226" s="312">
        <v>46000</v>
      </c>
    </row>
    <row r="227" spans="15:26" ht="15.6" x14ac:dyDescent="0.25">
      <c r="O227" s="319" t="s">
        <v>434</v>
      </c>
      <c r="P227" s="318">
        <v>811</v>
      </c>
      <c r="Q227" s="317">
        <v>5</v>
      </c>
      <c r="R227" s="317">
        <v>3</v>
      </c>
      <c r="S227" s="316" t="s">
        <v>431</v>
      </c>
      <c r="T227" s="315">
        <v>610</v>
      </c>
      <c r="U227" s="314" t="s">
        <v>134</v>
      </c>
      <c r="V227" s="421"/>
      <c r="W227" s="422"/>
      <c r="X227" s="313">
        <v>1463150</v>
      </c>
      <c r="Y227" s="313">
        <v>1384400</v>
      </c>
      <c r="Z227" s="312">
        <v>46000</v>
      </c>
    </row>
    <row r="228" spans="15:26" ht="15.6" x14ac:dyDescent="0.25">
      <c r="O228" s="326" t="s">
        <v>173</v>
      </c>
      <c r="P228" s="325">
        <v>811</v>
      </c>
      <c r="Q228" s="324">
        <v>5</v>
      </c>
      <c r="R228" s="324">
        <v>3</v>
      </c>
      <c r="S228" s="323" t="s">
        <v>174</v>
      </c>
      <c r="T228" s="322" t="s">
        <v>13</v>
      </c>
      <c r="U228" s="314" t="s">
        <v>134</v>
      </c>
      <c r="V228" s="423"/>
      <c r="W228" s="424"/>
      <c r="X228" s="321">
        <v>97067.64</v>
      </c>
      <c r="Y228" s="321">
        <v>327000</v>
      </c>
      <c r="Z228" s="320">
        <v>327000</v>
      </c>
    </row>
    <row r="229" spans="15:26" ht="31.2" x14ac:dyDescent="0.25">
      <c r="O229" s="319" t="s">
        <v>135</v>
      </c>
      <c r="P229" s="318">
        <v>811</v>
      </c>
      <c r="Q229" s="317">
        <v>5</v>
      </c>
      <c r="R229" s="317">
        <v>3</v>
      </c>
      <c r="S229" s="316" t="s">
        <v>174</v>
      </c>
      <c r="T229" s="315">
        <v>200</v>
      </c>
      <c r="U229" s="314" t="s">
        <v>134</v>
      </c>
      <c r="V229" s="421"/>
      <c r="W229" s="422"/>
      <c r="X229" s="313">
        <v>97067.64</v>
      </c>
      <c r="Y229" s="313">
        <v>327000</v>
      </c>
      <c r="Z229" s="312">
        <v>327000</v>
      </c>
    </row>
    <row r="230" spans="15:26" ht="46.8" x14ac:dyDescent="0.25">
      <c r="O230" s="319" t="s">
        <v>136</v>
      </c>
      <c r="P230" s="318">
        <v>811</v>
      </c>
      <c r="Q230" s="317">
        <v>5</v>
      </c>
      <c r="R230" s="317">
        <v>3</v>
      </c>
      <c r="S230" s="316" t="s">
        <v>174</v>
      </c>
      <c r="T230" s="315">
        <v>240</v>
      </c>
      <c r="U230" s="314" t="s">
        <v>134</v>
      </c>
      <c r="V230" s="421"/>
      <c r="W230" s="422"/>
      <c r="X230" s="313">
        <v>97067.64</v>
      </c>
      <c r="Y230" s="313">
        <v>327000</v>
      </c>
      <c r="Z230" s="312">
        <v>327000</v>
      </c>
    </row>
    <row r="231" spans="15:26" ht="15.6" x14ac:dyDescent="0.25">
      <c r="O231" s="326" t="s">
        <v>175</v>
      </c>
      <c r="P231" s="325">
        <v>811</v>
      </c>
      <c r="Q231" s="324">
        <v>5</v>
      </c>
      <c r="R231" s="324">
        <v>3</v>
      </c>
      <c r="S231" s="323" t="s">
        <v>176</v>
      </c>
      <c r="T231" s="322" t="s">
        <v>13</v>
      </c>
      <c r="U231" s="314" t="s">
        <v>134</v>
      </c>
      <c r="V231" s="423"/>
      <c r="W231" s="424"/>
      <c r="X231" s="321">
        <v>3764057.05</v>
      </c>
      <c r="Y231" s="321">
        <v>624468.5</v>
      </c>
      <c r="Z231" s="320">
        <v>759261.69</v>
      </c>
    </row>
    <row r="232" spans="15:26" ht="31.2" x14ac:dyDescent="0.25">
      <c r="O232" s="319" t="s">
        <v>135</v>
      </c>
      <c r="P232" s="318">
        <v>811</v>
      </c>
      <c r="Q232" s="317">
        <v>5</v>
      </c>
      <c r="R232" s="317">
        <v>3</v>
      </c>
      <c r="S232" s="316" t="s">
        <v>176</v>
      </c>
      <c r="T232" s="315">
        <v>200</v>
      </c>
      <c r="U232" s="314" t="s">
        <v>134</v>
      </c>
      <c r="V232" s="421"/>
      <c r="W232" s="422"/>
      <c r="X232" s="313">
        <v>3260857.05</v>
      </c>
      <c r="Y232" s="313">
        <v>360540.5</v>
      </c>
      <c r="Z232" s="312">
        <v>504861.69</v>
      </c>
    </row>
    <row r="233" spans="15:26" ht="46.8" x14ac:dyDescent="0.25">
      <c r="O233" s="319" t="s">
        <v>136</v>
      </c>
      <c r="P233" s="318">
        <v>811</v>
      </c>
      <c r="Q233" s="317">
        <v>5</v>
      </c>
      <c r="R233" s="317">
        <v>3</v>
      </c>
      <c r="S233" s="316" t="s">
        <v>176</v>
      </c>
      <c r="T233" s="315">
        <v>240</v>
      </c>
      <c r="U233" s="314" t="s">
        <v>134</v>
      </c>
      <c r="V233" s="421"/>
      <c r="W233" s="422"/>
      <c r="X233" s="313">
        <v>3260857.05</v>
      </c>
      <c r="Y233" s="313">
        <v>360540.5</v>
      </c>
      <c r="Z233" s="312">
        <v>504861.69</v>
      </c>
    </row>
    <row r="234" spans="15:26" ht="46.8" x14ac:dyDescent="0.25">
      <c r="O234" s="319" t="s">
        <v>299</v>
      </c>
      <c r="P234" s="318">
        <v>811</v>
      </c>
      <c r="Q234" s="317">
        <v>5</v>
      </c>
      <c r="R234" s="317">
        <v>3</v>
      </c>
      <c r="S234" s="316" t="s">
        <v>176</v>
      </c>
      <c r="T234" s="315">
        <v>600</v>
      </c>
      <c r="U234" s="314" t="s">
        <v>134</v>
      </c>
      <c r="V234" s="421"/>
      <c r="W234" s="422"/>
      <c r="X234" s="313">
        <v>503200</v>
      </c>
      <c r="Y234" s="313">
        <v>263928</v>
      </c>
      <c r="Z234" s="312">
        <v>254400</v>
      </c>
    </row>
    <row r="235" spans="15:26" ht="15.6" x14ac:dyDescent="0.25">
      <c r="O235" s="319" t="s">
        <v>434</v>
      </c>
      <c r="P235" s="318">
        <v>811</v>
      </c>
      <c r="Q235" s="317">
        <v>5</v>
      </c>
      <c r="R235" s="317">
        <v>3</v>
      </c>
      <c r="S235" s="316" t="s">
        <v>176</v>
      </c>
      <c r="T235" s="315">
        <v>610</v>
      </c>
      <c r="U235" s="314" t="s">
        <v>134</v>
      </c>
      <c r="V235" s="421"/>
      <c r="W235" s="422"/>
      <c r="X235" s="313">
        <v>503200</v>
      </c>
      <c r="Y235" s="313">
        <v>263928</v>
      </c>
      <c r="Z235" s="312">
        <v>254400</v>
      </c>
    </row>
    <row r="236" spans="15:26" ht="46.8" x14ac:dyDescent="0.25">
      <c r="O236" s="326" t="s">
        <v>362</v>
      </c>
      <c r="P236" s="325">
        <v>811</v>
      </c>
      <c r="Q236" s="324">
        <v>5</v>
      </c>
      <c r="R236" s="324">
        <v>3</v>
      </c>
      <c r="S236" s="323" t="s">
        <v>363</v>
      </c>
      <c r="T236" s="322" t="s">
        <v>13</v>
      </c>
      <c r="U236" s="314" t="s">
        <v>134</v>
      </c>
      <c r="V236" s="423"/>
      <c r="W236" s="424"/>
      <c r="X236" s="321">
        <v>1009389.5</v>
      </c>
      <c r="Y236" s="321">
        <v>350000</v>
      </c>
      <c r="Z236" s="320">
        <v>350000</v>
      </c>
    </row>
    <row r="237" spans="15:26" ht="31.2" x14ac:dyDescent="0.25">
      <c r="O237" s="319" t="s">
        <v>135</v>
      </c>
      <c r="P237" s="318">
        <v>811</v>
      </c>
      <c r="Q237" s="317">
        <v>5</v>
      </c>
      <c r="R237" s="317">
        <v>3</v>
      </c>
      <c r="S237" s="316" t="s">
        <v>363</v>
      </c>
      <c r="T237" s="315">
        <v>200</v>
      </c>
      <c r="U237" s="314" t="s">
        <v>134</v>
      </c>
      <c r="V237" s="421"/>
      <c r="W237" s="422"/>
      <c r="X237" s="313">
        <v>350000</v>
      </c>
      <c r="Y237" s="313">
        <v>350000</v>
      </c>
      <c r="Z237" s="312">
        <v>350000</v>
      </c>
    </row>
    <row r="238" spans="15:26" ht="46.8" x14ac:dyDescent="0.25">
      <c r="O238" s="319" t="s">
        <v>136</v>
      </c>
      <c r="P238" s="318">
        <v>811</v>
      </c>
      <c r="Q238" s="317">
        <v>5</v>
      </c>
      <c r="R238" s="317">
        <v>3</v>
      </c>
      <c r="S238" s="316" t="s">
        <v>363</v>
      </c>
      <c r="T238" s="315">
        <v>240</v>
      </c>
      <c r="U238" s="314" t="s">
        <v>134</v>
      </c>
      <c r="V238" s="421"/>
      <c r="W238" s="422"/>
      <c r="X238" s="313">
        <v>350000</v>
      </c>
      <c r="Y238" s="313">
        <v>350000</v>
      </c>
      <c r="Z238" s="312">
        <v>350000</v>
      </c>
    </row>
    <row r="239" spans="15:26" ht="46.8" x14ac:dyDescent="0.25">
      <c r="O239" s="319" t="s">
        <v>341</v>
      </c>
      <c r="P239" s="318">
        <v>811</v>
      </c>
      <c r="Q239" s="317">
        <v>5</v>
      </c>
      <c r="R239" s="317">
        <v>3</v>
      </c>
      <c r="S239" s="316" t="s">
        <v>363</v>
      </c>
      <c r="T239" s="315">
        <v>400</v>
      </c>
      <c r="U239" s="314" t="s">
        <v>134</v>
      </c>
      <c r="V239" s="421"/>
      <c r="W239" s="422"/>
      <c r="X239" s="313">
        <v>659389.5</v>
      </c>
      <c r="Y239" s="313">
        <v>0</v>
      </c>
      <c r="Z239" s="312">
        <v>0</v>
      </c>
    </row>
    <row r="240" spans="15:26" ht="15.6" x14ac:dyDescent="0.25">
      <c r="O240" s="319" t="s">
        <v>342</v>
      </c>
      <c r="P240" s="318">
        <v>811</v>
      </c>
      <c r="Q240" s="317">
        <v>5</v>
      </c>
      <c r="R240" s="317">
        <v>3</v>
      </c>
      <c r="S240" s="316" t="s">
        <v>363</v>
      </c>
      <c r="T240" s="315">
        <v>410</v>
      </c>
      <c r="U240" s="314" t="s">
        <v>134</v>
      </c>
      <c r="V240" s="421"/>
      <c r="W240" s="422"/>
      <c r="X240" s="313">
        <v>659389.5</v>
      </c>
      <c r="Y240" s="313">
        <v>0</v>
      </c>
      <c r="Z240" s="312">
        <v>0</v>
      </c>
    </row>
    <row r="241" spans="15:26" ht="46.8" x14ac:dyDescent="0.25">
      <c r="O241" s="326" t="s">
        <v>432</v>
      </c>
      <c r="P241" s="325">
        <v>811</v>
      </c>
      <c r="Q241" s="324">
        <v>5</v>
      </c>
      <c r="R241" s="324">
        <v>3</v>
      </c>
      <c r="S241" s="323" t="s">
        <v>433</v>
      </c>
      <c r="T241" s="322" t="s">
        <v>13</v>
      </c>
      <c r="U241" s="314" t="s">
        <v>134</v>
      </c>
      <c r="V241" s="423"/>
      <c r="W241" s="424"/>
      <c r="X241" s="321">
        <v>36349335.549999997</v>
      </c>
      <c r="Y241" s="321">
        <v>39178508</v>
      </c>
      <c r="Z241" s="320">
        <v>39212651</v>
      </c>
    </row>
    <row r="242" spans="15:26" ht="46.8" x14ac:dyDescent="0.25">
      <c r="O242" s="319" t="s">
        <v>299</v>
      </c>
      <c r="P242" s="318">
        <v>811</v>
      </c>
      <c r="Q242" s="317">
        <v>5</v>
      </c>
      <c r="R242" s="317">
        <v>3</v>
      </c>
      <c r="S242" s="316" t="s">
        <v>433</v>
      </c>
      <c r="T242" s="315">
        <v>600</v>
      </c>
      <c r="U242" s="314" t="s">
        <v>134</v>
      </c>
      <c r="V242" s="421"/>
      <c r="W242" s="422"/>
      <c r="X242" s="313">
        <v>36349335.549999997</v>
      </c>
      <c r="Y242" s="313">
        <v>39178508</v>
      </c>
      <c r="Z242" s="312">
        <v>39212651</v>
      </c>
    </row>
    <row r="243" spans="15:26" ht="15.6" x14ac:dyDescent="0.25">
      <c r="O243" s="319" t="s">
        <v>434</v>
      </c>
      <c r="P243" s="318">
        <v>811</v>
      </c>
      <c r="Q243" s="317">
        <v>5</v>
      </c>
      <c r="R243" s="317">
        <v>3</v>
      </c>
      <c r="S243" s="316" t="s">
        <v>433</v>
      </c>
      <c r="T243" s="315">
        <v>610</v>
      </c>
      <c r="U243" s="314" t="s">
        <v>134</v>
      </c>
      <c r="V243" s="421"/>
      <c r="W243" s="422"/>
      <c r="X243" s="313">
        <v>36349335.549999997</v>
      </c>
      <c r="Y243" s="313">
        <v>39178508</v>
      </c>
      <c r="Z243" s="312">
        <v>39212651</v>
      </c>
    </row>
    <row r="244" spans="15:26" ht="109.2" x14ac:dyDescent="0.25">
      <c r="O244" s="326" t="s">
        <v>491</v>
      </c>
      <c r="P244" s="325">
        <v>811</v>
      </c>
      <c r="Q244" s="324">
        <v>5</v>
      </c>
      <c r="R244" s="324">
        <v>3</v>
      </c>
      <c r="S244" s="323" t="s">
        <v>492</v>
      </c>
      <c r="T244" s="322" t="s">
        <v>13</v>
      </c>
      <c r="U244" s="314" t="s">
        <v>134</v>
      </c>
      <c r="V244" s="423"/>
      <c r="W244" s="424"/>
      <c r="X244" s="321">
        <v>1185800.04</v>
      </c>
      <c r="Y244" s="321">
        <v>0</v>
      </c>
      <c r="Z244" s="320">
        <v>0</v>
      </c>
    </row>
    <row r="245" spans="15:26" ht="31.2" x14ac:dyDescent="0.25">
      <c r="O245" s="319" t="s">
        <v>135</v>
      </c>
      <c r="P245" s="318">
        <v>811</v>
      </c>
      <c r="Q245" s="317">
        <v>5</v>
      </c>
      <c r="R245" s="317">
        <v>3</v>
      </c>
      <c r="S245" s="316" t="s">
        <v>492</v>
      </c>
      <c r="T245" s="315">
        <v>200</v>
      </c>
      <c r="U245" s="314" t="s">
        <v>134</v>
      </c>
      <c r="V245" s="421"/>
      <c r="W245" s="422"/>
      <c r="X245" s="313">
        <v>1185800.04</v>
      </c>
      <c r="Y245" s="313">
        <v>0</v>
      </c>
      <c r="Z245" s="312">
        <v>0</v>
      </c>
    </row>
    <row r="246" spans="15:26" ht="46.8" x14ac:dyDescent="0.25">
      <c r="O246" s="319" t="s">
        <v>136</v>
      </c>
      <c r="P246" s="318">
        <v>811</v>
      </c>
      <c r="Q246" s="317">
        <v>5</v>
      </c>
      <c r="R246" s="317">
        <v>3</v>
      </c>
      <c r="S246" s="316" t="s">
        <v>492</v>
      </c>
      <c r="T246" s="315">
        <v>240</v>
      </c>
      <c r="U246" s="314" t="s">
        <v>134</v>
      </c>
      <c r="V246" s="421"/>
      <c r="W246" s="422"/>
      <c r="X246" s="313">
        <v>1185800.04</v>
      </c>
      <c r="Y246" s="313">
        <v>0</v>
      </c>
      <c r="Z246" s="312">
        <v>0</v>
      </c>
    </row>
    <row r="247" spans="15:26" ht="124.8" x14ac:dyDescent="0.25">
      <c r="O247" s="326" t="s">
        <v>493</v>
      </c>
      <c r="P247" s="325">
        <v>811</v>
      </c>
      <c r="Q247" s="324">
        <v>5</v>
      </c>
      <c r="R247" s="324">
        <v>3</v>
      </c>
      <c r="S247" s="323" t="s">
        <v>494</v>
      </c>
      <c r="T247" s="322" t="s">
        <v>13</v>
      </c>
      <c r="U247" s="314" t="s">
        <v>134</v>
      </c>
      <c r="V247" s="423"/>
      <c r="W247" s="424"/>
      <c r="X247" s="321">
        <v>500000</v>
      </c>
      <c r="Y247" s="321">
        <v>0</v>
      </c>
      <c r="Z247" s="320">
        <v>0</v>
      </c>
    </row>
    <row r="248" spans="15:26" ht="31.2" x14ac:dyDescent="0.25">
      <c r="O248" s="319" t="s">
        <v>135</v>
      </c>
      <c r="P248" s="318">
        <v>811</v>
      </c>
      <c r="Q248" s="317">
        <v>5</v>
      </c>
      <c r="R248" s="317">
        <v>3</v>
      </c>
      <c r="S248" s="316" t="s">
        <v>494</v>
      </c>
      <c r="T248" s="315">
        <v>200</v>
      </c>
      <c r="U248" s="314" t="s">
        <v>134</v>
      </c>
      <c r="V248" s="421"/>
      <c r="W248" s="422"/>
      <c r="X248" s="313">
        <v>500000</v>
      </c>
      <c r="Y248" s="313">
        <v>0</v>
      </c>
      <c r="Z248" s="312">
        <v>0</v>
      </c>
    </row>
    <row r="249" spans="15:26" ht="46.8" x14ac:dyDescent="0.25">
      <c r="O249" s="319" t="s">
        <v>136</v>
      </c>
      <c r="P249" s="318">
        <v>811</v>
      </c>
      <c r="Q249" s="317">
        <v>5</v>
      </c>
      <c r="R249" s="317">
        <v>3</v>
      </c>
      <c r="S249" s="316" t="s">
        <v>494</v>
      </c>
      <c r="T249" s="315">
        <v>240</v>
      </c>
      <c r="U249" s="314" t="s">
        <v>134</v>
      </c>
      <c r="V249" s="421"/>
      <c r="W249" s="422"/>
      <c r="X249" s="313">
        <v>500000</v>
      </c>
      <c r="Y249" s="313">
        <v>0</v>
      </c>
      <c r="Z249" s="312">
        <v>0</v>
      </c>
    </row>
    <row r="250" spans="15:26" ht="78" x14ac:dyDescent="0.25">
      <c r="O250" s="326" t="s">
        <v>531</v>
      </c>
      <c r="P250" s="325">
        <v>811</v>
      </c>
      <c r="Q250" s="324">
        <v>5</v>
      </c>
      <c r="R250" s="324">
        <v>3</v>
      </c>
      <c r="S250" s="323" t="s">
        <v>532</v>
      </c>
      <c r="T250" s="322" t="s">
        <v>13</v>
      </c>
      <c r="U250" s="314" t="s">
        <v>134</v>
      </c>
      <c r="V250" s="423"/>
      <c r="W250" s="424"/>
      <c r="X250" s="321">
        <v>3222349</v>
      </c>
      <c r="Y250" s="321">
        <v>0</v>
      </c>
      <c r="Z250" s="320">
        <v>0</v>
      </c>
    </row>
    <row r="251" spans="15:26" ht="46.8" x14ac:dyDescent="0.25">
      <c r="O251" s="319" t="s">
        <v>299</v>
      </c>
      <c r="P251" s="318">
        <v>811</v>
      </c>
      <c r="Q251" s="317">
        <v>5</v>
      </c>
      <c r="R251" s="317">
        <v>3</v>
      </c>
      <c r="S251" s="316" t="s">
        <v>532</v>
      </c>
      <c r="T251" s="315">
        <v>600</v>
      </c>
      <c r="U251" s="314" t="s">
        <v>134</v>
      </c>
      <c r="V251" s="421"/>
      <c r="W251" s="422"/>
      <c r="X251" s="313">
        <v>3222349</v>
      </c>
      <c r="Y251" s="313">
        <v>0</v>
      </c>
      <c r="Z251" s="312">
        <v>0</v>
      </c>
    </row>
    <row r="252" spans="15:26" ht="15.6" x14ac:dyDescent="0.25">
      <c r="O252" s="319" t="s">
        <v>434</v>
      </c>
      <c r="P252" s="318">
        <v>811</v>
      </c>
      <c r="Q252" s="317">
        <v>5</v>
      </c>
      <c r="R252" s="317">
        <v>3</v>
      </c>
      <c r="S252" s="316" t="s">
        <v>532</v>
      </c>
      <c r="T252" s="315">
        <v>610</v>
      </c>
      <c r="U252" s="314" t="s">
        <v>134</v>
      </c>
      <c r="V252" s="421"/>
      <c r="W252" s="422"/>
      <c r="X252" s="313">
        <v>3222349</v>
      </c>
      <c r="Y252" s="313">
        <v>0</v>
      </c>
      <c r="Z252" s="312">
        <v>0</v>
      </c>
    </row>
    <row r="253" spans="15:26" ht="124.8" x14ac:dyDescent="0.25">
      <c r="O253" s="326" t="s">
        <v>368</v>
      </c>
      <c r="P253" s="325">
        <v>811</v>
      </c>
      <c r="Q253" s="324">
        <v>5</v>
      </c>
      <c r="R253" s="324">
        <v>3</v>
      </c>
      <c r="S253" s="323" t="s">
        <v>369</v>
      </c>
      <c r="T253" s="322" t="s">
        <v>13</v>
      </c>
      <c r="U253" s="314" t="s">
        <v>134</v>
      </c>
      <c r="V253" s="423"/>
      <c r="W253" s="424"/>
      <c r="X253" s="321">
        <v>25000000</v>
      </c>
      <c r="Y253" s="321">
        <v>0</v>
      </c>
      <c r="Z253" s="320">
        <v>0</v>
      </c>
    </row>
    <row r="254" spans="15:26" ht="46.8" x14ac:dyDescent="0.25">
      <c r="O254" s="319" t="s">
        <v>341</v>
      </c>
      <c r="P254" s="318">
        <v>811</v>
      </c>
      <c r="Q254" s="317">
        <v>5</v>
      </c>
      <c r="R254" s="317">
        <v>3</v>
      </c>
      <c r="S254" s="316" t="s">
        <v>369</v>
      </c>
      <c r="T254" s="315">
        <v>400</v>
      </c>
      <c r="U254" s="314" t="s">
        <v>134</v>
      </c>
      <c r="V254" s="421"/>
      <c r="W254" s="422"/>
      <c r="X254" s="313">
        <v>25000000</v>
      </c>
      <c r="Y254" s="313">
        <v>0</v>
      </c>
      <c r="Z254" s="312">
        <v>0</v>
      </c>
    </row>
    <row r="255" spans="15:26" ht="15.6" x14ac:dyDescent="0.25">
      <c r="O255" s="319" t="s">
        <v>342</v>
      </c>
      <c r="P255" s="318">
        <v>811</v>
      </c>
      <c r="Q255" s="317">
        <v>5</v>
      </c>
      <c r="R255" s="317">
        <v>3</v>
      </c>
      <c r="S255" s="316" t="s">
        <v>369</v>
      </c>
      <c r="T255" s="315">
        <v>410</v>
      </c>
      <c r="U255" s="314" t="s">
        <v>134</v>
      </c>
      <c r="V255" s="421"/>
      <c r="W255" s="422"/>
      <c r="X255" s="313">
        <v>25000000</v>
      </c>
      <c r="Y255" s="313">
        <v>0</v>
      </c>
      <c r="Z255" s="312">
        <v>0</v>
      </c>
    </row>
    <row r="256" spans="15:26" ht="109.2" x14ac:dyDescent="0.25">
      <c r="O256" s="326" t="s">
        <v>435</v>
      </c>
      <c r="P256" s="325">
        <v>811</v>
      </c>
      <c r="Q256" s="324">
        <v>5</v>
      </c>
      <c r="R256" s="324">
        <v>3</v>
      </c>
      <c r="S256" s="323" t="s">
        <v>436</v>
      </c>
      <c r="T256" s="322" t="s">
        <v>13</v>
      </c>
      <c r="U256" s="314" t="s">
        <v>134</v>
      </c>
      <c r="V256" s="423"/>
      <c r="W256" s="424"/>
      <c r="X256" s="321">
        <v>564199.56000000006</v>
      </c>
      <c r="Y256" s="321">
        <v>0</v>
      </c>
      <c r="Z256" s="320">
        <v>0</v>
      </c>
    </row>
    <row r="257" spans="15:26" ht="31.2" x14ac:dyDescent="0.25">
      <c r="O257" s="319" t="s">
        <v>135</v>
      </c>
      <c r="P257" s="318">
        <v>811</v>
      </c>
      <c r="Q257" s="317">
        <v>5</v>
      </c>
      <c r="R257" s="317">
        <v>3</v>
      </c>
      <c r="S257" s="316" t="s">
        <v>436</v>
      </c>
      <c r="T257" s="315">
        <v>200</v>
      </c>
      <c r="U257" s="314" t="s">
        <v>134</v>
      </c>
      <c r="V257" s="421"/>
      <c r="W257" s="422"/>
      <c r="X257" s="313">
        <v>564199.56000000006</v>
      </c>
      <c r="Y257" s="313">
        <v>0</v>
      </c>
      <c r="Z257" s="312">
        <v>0</v>
      </c>
    </row>
    <row r="258" spans="15:26" ht="46.8" x14ac:dyDescent="0.25">
      <c r="O258" s="319" t="s">
        <v>136</v>
      </c>
      <c r="P258" s="318">
        <v>811</v>
      </c>
      <c r="Q258" s="317">
        <v>5</v>
      </c>
      <c r="R258" s="317">
        <v>3</v>
      </c>
      <c r="S258" s="316" t="s">
        <v>436</v>
      </c>
      <c r="T258" s="315">
        <v>240</v>
      </c>
      <c r="U258" s="314" t="s">
        <v>134</v>
      </c>
      <c r="V258" s="421"/>
      <c r="W258" s="422"/>
      <c r="X258" s="313">
        <v>564199.56000000006</v>
      </c>
      <c r="Y258" s="313">
        <v>0</v>
      </c>
      <c r="Z258" s="312">
        <v>0</v>
      </c>
    </row>
    <row r="259" spans="15:26" ht="140.4" x14ac:dyDescent="0.25">
      <c r="O259" s="326" t="s">
        <v>495</v>
      </c>
      <c r="P259" s="325">
        <v>811</v>
      </c>
      <c r="Q259" s="324">
        <v>5</v>
      </c>
      <c r="R259" s="324">
        <v>3</v>
      </c>
      <c r="S259" s="323" t="s">
        <v>496</v>
      </c>
      <c r="T259" s="322" t="s">
        <v>13</v>
      </c>
      <c r="U259" s="314" t="s">
        <v>134</v>
      </c>
      <c r="V259" s="423"/>
      <c r="W259" s="424"/>
      <c r="X259" s="321">
        <v>98000</v>
      </c>
      <c r="Y259" s="321">
        <v>0</v>
      </c>
      <c r="Z259" s="320">
        <v>0</v>
      </c>
    </row>
    <row r="260" spans="15:26" ht="31.2" x14ac:dyDescent="0.25">
      <c r="O260" s="319" t="s">
        <v>135</v>
      </c>
      <c r="P260" s="318">
        <v>811</v>
      </c>
      <c r="Q260" s="317">
        <v>5</v>
      </c>
      <c r="R260" s="317">
        <v>3</v>
      </c>
      <c r="S260" s="316" t="s">
        <v>496</v>
      </c>
      <c r="T260" s="315">
        <v>200</v>
      </c>
      <c r="U260" s="314" t="s">
        <v>134</v>
      </c>
      <c r="V260" s="421"/>
      <c r="W260" s="422"/>
      <c r="X260" s="313">
        <v>98000</v>
      </c>
      <c r="Y260" s="313">
        <v>0</v>
      </c>
      <c r="Z260" s="312">
        <v>0</v>
      </c>
    </row>
    <row r="261" spans="15:26" ht="46.8" x14ac:dyDescent="0.25">
      <c r="O261" s="319" t="s">
        <v>136</v>
      </c>
      <c r="P261" s="318">
        <v>811</v>
      </c>
      <c r="Q261" s="317">
        <v>5</v>
      </c>
      <c r="R261" s="317">
        <v>3</v>
      </c>
      <c r="S261" s="316" t="s">
        <v>496</v>
      </c>
      <c r="T261" s="315">
        <v>240</v>
      </c>
      <c r="U261" s="314" t="s">
        <v>134</v>
      </c>
      <c r="V261" s="421"/>
      <c r="W261" s="422"/>
      <c r="X261" s="313">
        <v>98000</v>
      </c>
      <c r="Y261" s="313">
        <v>0</v>
      </c>
      <c r="Z261" s="312">
        <v>0</v>
      </c>
    </row>
    <row r="262" spans="15:26" ht="124.8" x14ac:dyDescent="0.25">
      <c r="O262" s="326" t="s">
        <v>468</v>
      </c>
      <c r="P262" s="325">
        <v>811</v>
      </c>
      <c r="Q262" s="324">
        <v>5</v>
      </c>
      <c r="R262" s="324">
        <v>3</v>
      </c>
      <c r="S262" s="323" t="s">
        <v>374</v>
      </c>
      <c r="T262" s="322" t="s">
        <v>13</v>
      </c>
      <c r="U262" s="314" t="s">
        <v>134</v>
      </c>
      <c r="V262" s="423"/>
      <c r="W262" s="424"/>
      <c r="X262" s="321">
        <v>406504.07</v>
      </c>
      <c r="Y262" s="321">
        <v>0</v>
      </c>
      <c r="Z262" s="320">
        <v>0</v>
      </c>
    </row>
    <row r="263" spans="15:26" ht="46.8" x14ac:dyDescent="0.25">
      <c r="O263" s="319" t="s">
        <v>341</v>
      </c>
      <c r="P263" s="318">
        <v>811</v>
      </c>
      <c r="Q263" s="317">
        <v>5</v>
      </c>
      <c r="R263" s="317">
        <v>3</v>
      </c>
      <c r="S263" s="316" t="s">
        <v>374</v>
      </c>
      <c r="T263" s="315">
        <v>400</v>
      </c>
      <c r="U263" s="314" t="s">
        <v>134</v>
      </c>
      <c r="V263" s="421"/>
      <c r="W263" s="422"/>
      <c r="X263" s="313">
        <v>406504.07</v>
      </c>
      <c r="Y263" s="313">
        <v>0</v>
      </c>
      <c r="Z263" s="312">
        <v>0</v>
      </c>
    </row>
    <row r="264" spans="15:26" ht="15.6" x14ac:dyDescent="0.25">
      <c r="O264" s="319" t="s">
        <v>342</v>
      </c>
      <c r="P264" s="318">
        <v>811</v>
      </c>
      <c r="Q264" s="317">
        <v>5</v>
      </c>
      <c r="R264" s="317">
        <v>3</v>
      </c>
      <c r="S264" s="316" t="s">
        <v>374</v>
      </c>
      <c r="T264" s="315">
        <v>410</v>
      </c>
      <c r="U264" s="314" t="s">
        <v>134</v>
      </c>
      <c r="V264" s="421"/>
      <c r="W264" s="422"/>
      <c r="X264" s="313">
        <v>406504.07</v>
      </c>
      <c r="Y264" s="313">
        <v>0</v>
      </c>
      <c r="Z264" s="312">
        <v>0</v>
      </c>
    </row>
    <row r="265" spans="15:26" ht="15.6" x14ac:dyDescent="0.25">
      <c r="O265" s="326" t="s">
        <v>177</v>
      </c>
      <c r="P265" s="325">
        <v>811</v>
      </c>
      <c r="Q265" s="324">
        <v>8</v>
      </c>
      <c r="R265" s="324">
        <v>0</v>
      </c>
      <c r="S265" s="323" t="s">
        <v>13</v>
      </c>
      <c r="T265" s="322" t="s">
        <v>13</v>
      </c>
      <c r="U265" s="314">
        <v>0</v>
      </c>
      <c r="V265" s="423"/>
      <c r="W265" s="424"/>
      <c r="X265" s="321">
        <v>7043026</v>
      </c>
      <c r="Y265" s="321">
        <v>0</v>
      </c>
      <c r="Z265" s="320">
        <v>0</v>
      </c>
    </row>
    <row r="266" spans="15:26" ht="15.6" x14ac:dyDescent="0.25">
      <c r="O266" s="326" t="s">
        <v>178</v>
      </c>
      <c r="P266" s="325">
        <v>811</v>
      </c>
      <c r="Q266" s="324">
        <v>8</v>
      </c>
      <c r="R266" s="324">
        <v>1</v>
      </c>
      <c r="S266" s="323" t="s">
        <v>13</v>
      </c>
      <c r="T266" s="322" t="s">
        <v>13</v>
      </c>
      <c r="U266" s="314">
        <v>0</v>
      </c>
      <c r="V266" s="423"/>
      <c r="W266" s="424"/>
      <c r="X266" s="321">
        <v>7043026</v>
      </c>
      <c r="Y266" s="321">
        <v>0</v>
      </c>
      <c r="Z266" s="320">
        <v>0</v>
      </c>
    </row>
    <row r="267" spans="15:26" ht="31.2" x14ac:dyDescent="0.25">
      <c r="O267" s="326" t="s">
        <v>132</v>
      </c>
      <c r="P267" s="325">
        <v>811</v>
      </c>
      <c r="Q267" s="324">
        <v>8</v>
      </c>
      <c r="R267" s="324">
        <v>1</v>
      </c>
      <c r="S267" s="323" t="s">
        <v>133</v>
      </c>
      <c r="T267" s="322" t="s">
        <v>13</v>
      </c>
      <c r="U267" s="314" t="s">
        <v>134</v>
      </c>
      <c r="V267" s="423"/>
      <c r="W267" s="424"/>
      <c r="X267" s="321">
        <v>7043026</v>
      </c>
      <c r="Y267" s="321">
        <v>0</v>
      </c>
      <c r="Z267" s="320">
        <v>0</v>
      </c>
    </row>
    <row r="268" spans="15:26" ht="62.4" x14ac:dyDescent="0.25">
      <c r="O268" s="326" t="s">
        <v>179</v>
      </c>
      <c r="P268" s="325">
        <v>811</v>
      </c>
      <c r="Q268" s="324">
        <v>8</v>
      </c>
      <c r="R268" s="324">
        <v>1</v>
      </c>
      <c r="S268" s="323" t="s">
        <v>180</v>
      </c>
      <c r="T268" s="322" t="s">
        <v>13</v>
      </c>
      <c r="U268" s="314" t="s">
        <v>134</v>
      </c>
      <c r="V268" s="423"/>
      <c r="W268" s="424"/>
      <c r="X268" s="321">
        <v>7043026</v>
      </c>
      <c r="Y268" s="321">
        <v>0</v>
      </c>
      <c r="Z268" s="320">
        <v>0</v>
      </c>
    </row>
    <row r="269" spans="15:26" ht="15.6" x14ac:dyDescent="0.25">
      <c r="O269" s="319" t="s">
        <v>139</v>
      </c>
      <c r="P269" s="318">
        <v>811</v>
      </c>
      <c r="Q269" s="317">
        <v>8</v>
      </c>
      <c r="R269" s="317">
        <v>1</v>
      </c>
      <c r="S269" s="316" t="s">
        <v>180</v>
      </c>
      <c r="T269" s="315">
        <v>500</v>
      </c>
      <c r="U269" s="314" t="s">
        <v>134</v>
      </c>
      <c r="V269" s="421"/>
      <c r="W269" s="422"/>
      <c r="X269" s="313">
        <v>7043026</v>
      </c>
      <c r="Y269" s="313">
        <v>0</v>
      </c>
      <c r="Z269" s="312">
        <v>0</v>
      </c>
    </row>
    <row r="270" spans="15:26" ht="15.6" x14ac:dyDescent="0.25">
      <c r="O270" s="319" t="s">
        <v>140</v>
      </c>
      <c r="P270" s="318">
        <v>811</v>
      </c>
      <c r="Q270" s="317">
        <v>8</v>
      </c>
      <c r="R270" s="317">
        <v>1</v>
      </c>
      <c r="S270" s="316" t="s">
        <v>180</v>
      </c>
      <c r="T270" s="315">
        <v>540</v>
      </c>
      <c r="U270" s="314" t="s">
        <v>134</v>
      </c>
      <c r="V270" s="421"/>
      <c r="W270" s="422"/>
      <c r="X270" s="313">
        <v>7043026</v>
      </c>
      <c r="Y270" s="313">
        <v>0</v>
      </c>
      <c r="Z270" s="312">
        <v>0</v>
      </c>
    </row>
    <row r="271" spans="15:26" ht="15.6" x14ac:dyDescent="0.25">
      <c r="O271" s="326" t="s">
        <v>181</v>
      </c>
      <c r="P271" s="325">
        <v>811</v>
      </c>
      <c r="Q271" s="324">
        <v>10</v>
      </c>
      <c r="R271" s="324">
        <v>0</v>
      </c>
      <c r="S271" s="323" t="s">
        <v>13</v>
      </c>
      <c r="T271" s="322" t="s">
        <v>13</v>
      </c>
      <c r="U271" s="314">
        <v>0</v>
      </c>
      <c r="V271" s="423"/>
      <c r="W271" s="424"/>
      <c r="X271" s="321">
        <v>561183.19999999995</v>
      </c>
      <c r="Y271" s="321">
        <v>549555.80000000005</v>
      </c>
      <c r="Z271" s="320">
        <v>549555.80000000005</v>
      </c>
    </row>
    <row r="272" spans="15:26" ht="15.6" x14ac:dyDescent="0.25">
      <c r="O272" s="326" t="s">
        <v>182</v>
      </c>
      <c r="P272" s="325">
        <v>811</v>
      </c>
      <c r="Q272" s="324">
        <v>10</v>
      </c>
      <c r="R272" s="324">
        <v>1</v>
      </c>
      <c r="S272" s="323" t="s">
        <v>13</v>
      </c>
      <c r="T272" s="322" t="s">
        <v>13</v>
      </c>
      <c r="U272" s="314">
        <v>0</v>
      </c>
      <c r="V272" s="423"/>
      <c r="W272" s="424"/>
      <c r="X272" s="321">
        <v>553183.19999999995</v>
      </c>
      <c r="Y272" s="321">
        <v>541555.80000000005</v>
      </c>
      <c r="Z272" s="320">
        <v>541555.80000000005</v>
      </c>
    </row>
    <row r="273" spans="15:26" ht="31.2" x14ac:dyDescent="0.25">
      <c r="O273" s="326" t="s">
        <v>132</v>
      </c>
      <c r="P273" s="325">
        <v>811</v>
      </c>
      <c r="Q273" s="324">
        <v>10</v>
      </c>
      <c r="R273" s="324">
        <v>1</v>
      </c>
      <c r="S273" s="323" t="s">
        <v>133</v>
      </c>
      <c r="T273" s="322" t="s">
        <v>13</v>
      </c>
      <c r="U273" s="314" t="s">
        <v>134</v>
      </c>
      <c r="V273" s="423"/>
      <c r="W273" s="424"/>
      <c r="X273" s="321">
        <v>553183.19999999995</v>
      </c>
      <c r="Y273" s="321">
        <v>541555.80000000005</v>
      </c>
      <c r="Z273" s="320">
        <v>541555.80000000005</v>
      </c>
    </row>
    <row r="274" spans="15:26" ht="31.2" x14ac:dyDescent="0.25">
      <c r="O274" s="326" t="s">
        <v>183</v>
      </c>
      <c r="P274" s="325">
        <v>811</v>
      </c>
      <c r="Q274" s="324">
        <v>10</v>
      </c>
      <c r="R274" s="324">
        <v>1</v>
      </c>
      <c r="S274" s="323" t="s">
        <v>184</v>
      </c>
      <c r="T274" s="322" t="s">
        <v>13</v>
      </c>
      <c r="U274" s="314" t="s">
        <v>134</v>
      </c>
      <c r="V274" s="423"/>
      <c r="W274" s="424"/>
      <c r="X274" s="321">
        <v>553183.19999999995</v>
      </c>
      <c r="Y274" s="321">
        <v>541555.80000000005</v>
      </c>
      <c r="Z274" s="320">
        <v>541555.80000000005</v>
      </c>
    </row>
    <row r="275" spans="15:26" ht="31.2" x14ac:dyDescent="0.25">
      <c r="O275" s="319" t="s">
        <v>185</v>
      </c>
      <c r="P275" s="318">
        <v>811</v>
      </c>
      <c r="Q275" s="317">
        <v>10</v>
      </c>
      <c r="R275" s="317">
        <v>1</v>
      </c>
      <c r="S275" s="316" t="s">
        <v>184</v>
      </c>
      <c r="T275" s="315">
        <v>300</v>
      </c>
      <c r="U275" s="314" t="s">
        <v>134</v>
      </c>
      <c r="V275" s="421"/>
      <c r="W275" s="422"/>
      <c r="X275" s="313">
        <v>553183.19999999995</v>
      </c>
      <c r="Y275" s="313">
        <v>541555.80000000005</v>
      </c>
      <c r="Z275" s="312">
        <v>541555.80000000005</v>
      </c>
    </row>
    <row r="276" spans="15:26" ht="31.2" x14ac:dyDescent="0.25">
      <c r="O276" s="319" t="s">
        <v>186</v>
      </c>
      <c r="P276" s="318">
        <v>811</v>
      </c>
      <c r="Q276" s="317">
        <v>10</v>
      </c>
      <c r="R276" s="317">
        <v>1</v>
      </c>
      <c r="S276" s="316" t="s">
        <v>184</v>
      </c>
      <c r="T276" s="315">
        <v>310</v>
      </c>
      <c r="U276" s="314" t="s">
        <v>134</v>
      </c>
      <c r="V276" s="421"/>
      <c r="W276" s="422"/>
      <c r="X276" s="313">
        <v>553183.19999999995</v>
      </c>
      <c r="Y276" s="313">
        <v>541555.80000000005</v>
      </c>
      <c r="Z276" s="312">
        <v>541555.80000000005</v>
      </c>
    </row>
    <row r="277" spans="15:26" ht="15.6" x14ac:dyDescent="0.25">
      <c r="O277" s="326" t="s">
        <v>379</v>
      </c>
      <c r="P277" s="325">
        <v>811</v>
      </c>
      <c r="Q277" s="324">
        <v>10</v>
      </c>
      <c r="R277" s="324">
        <v>3</v>
      </c>
      <c r="S277" s="323" t="s">
        <v>13</v>
      </c>
      <c r="T277" s="322" t="s">
        <v>13</v>
      </c>
      <c r="U277" s="314">
        <v>0</v>
      </c>
      <c r="V277" s="423"/>
      <c r="W277" s="424"/>
      <c r="X277" s="321">
        <v>8000</v>
      </c>
      <c r="Y277" s="321">
        <v>8000</v>
      </c>
      <c r="Z277" s="320">
        <v>8000</v>
      </c>
    </row>
    <row r="278" spans="15:26" ht="31.2" x14ac:dyDescent="0.25">
      <c r="O278" s="326" t="s">
        <v>132</v>
      </c>
      <c r="P278" s="325">
        <v>811</v>
      </c>
      <c r="Q278" s="324">
        <v>10</v>
      </c>
      <c r="R278" s="324">
        <v>3</v>
      </c>
      <c r="S278" s="323" t="s">
        <v>133</v>
      </c>
      <c r="T278" s="322" t="s">
        <v>13</v>
      </c>
      <c r="U278" s="314" t="s">
        <v>134</v>
      </c>
      <c r="V278" s="423"/>
      <c r="W278" s="424"/>
      <c r="X278" s="321">
        <v>8000</v>
      </c>
      <c r="Y278" s="321">
        <v>8000</v>
      </c>
      <c r="Z278" s="320">
        <v>8000</v>
      </c>
    </row>
    <row r="279" spans="15:26" ht="62.4" x14ac:dyDescent="0.25">
      <c r="O279" s="326" t="s">
        <v>381</v>
      </c>
      <c r="P279" s="325">
        <v>811</v>
      </c>
      <c r="Q279" s="324">
        <v>10</v>
      </c>
      <c r="R279" s="324">
        <v>3</v>
      </c>
      <c r="S279" s="323" t="s">
        <v>382</v>
      </c>
      <c r="T279" s="322" t="s">
        <v>13</v>
      </c>
      <c r="U279" s="314" t="s">
        <v>134</v>
      </c>
      <c r="V279" s="423"/>
      <c r="W279" s="424"/>
      <c r="X279" s="321">
        <v>8000</v>
      </c>
      <c r="Y279" s="321">
        <v>8000</v>
      </c>
      <c r="Z279" s="320">
        <v>8000</v>
      </c>
    </row>
    <row r="280" spans="15:26" ht="31.2" x14ac:dyDescent="0.25">
      <c r="O280" s="319" t="s">
        <v>185</v>
      </c>
      <c r="P280" s="318">
        <v>811</v>
      </c>
      <c r="Q280" s="317">
        <v>10</v>
      </c>
      <c r="R280" s="317">
        <v>3</v>
      </c>
      <c r="S280" s="316" t="s">
        <v>382</v>
      </c>
      <c r="T280" s="315">
        <v>300</v>
      </c>
      <c r="U280" s="314" t="s">
        <v>134</v>
      </c>
      <c r="V280" s="421"/>
      <c r="W280" s="422"/>
      <c r="X280" s="313">
        <v>8000</v>
      </c>
      <c r="Y280" s="313">
        <v>8000</v>
      </c>
      <c r="Z280" s="312">
        <v>8000</v>
      </c>
    </row>
    <row r="281" spans="15:26" ht="31.2" x14ac:dyDescent="0.25">
      <c r="O281" s="319" t="s">
        <v>186</v>
      </c>
      <c r="P281" s="318">
        <v>811</v>
      </c>
      <c r="Q281" s="317">
        <v>10</v>
      </c>
      <c r="R281" s="317">
        <v>3</v>
      </c>
      <c r="S281" s="316" t="s">
        <v>382</v>
      </c>
      <c r="T281" s="315">
        <v>310</v>
      </c>
      <c r="U281" s="314" t="s">
        <v>134</v>
      </c>
      <c r="V281" s="421"/>
      <c r="W281" s="422"/>
      <c r="X281" s="313">
        <v>8000</v>
      </c>
      <c r="Y281" s="313">
        <v>8000</v>
      </c>
      <c r="Z281" s="312">
        <v>8000</v>
      </c>
    </row>
    <row r="282" spans="15:26" ht="15.6" x14ac:dyDescent="0.25">
      <c r="O282" s="326" t="s">
        <v>187</v>
      </c>
      <c r="P282" s="325">
        <v>811</v>
      </c>
      <c r="Q282" s="324">
        <v>11</v>
      </c>
      <c r="R282" s="324">
        <v>0</v>
      </c>
      <c r="S282" s="323" t="s">
        <v>13</v>
      </c>
      <c r="T282" s="322" t="s">
        <v>13</v>
      </c>
      <c r="U282" s="314">
        <v>0</v>
      </c>
      <c r="V282" s="423"/>
      <c r="W282" s="424"/>
      <c r="X282" s="321">
        <v>300000</v>
      </c>
      <c r="Y282" s="321">
        <v>0</v>
      </c>
      <c r="Z282" s="320">
        <v>0</v>
      </c>
    </row>
    <row r="283" spans="15:26" ht="15.6" x14ac:dyDescent="0.25">
      <c r="O283" s="326" t="s">
        <v>188</v>
      </c>
      <c r="P283" s="325">
        <v>811</v>
      </c>
      <c r="Q283" s="324">
        <v>11</v>
      </c>
      <c r="R283" s="324">
        <v>2</v>
      </c>
      <c r="S283" s="323" t="s">
        <v>13</v>
      </c>
      <c r="T283" s="322" t="s">
        <v>13</v>
      </c>
      <c r="U283" s="314">
        <v>0</v>
      </c>
      <c r="V283" s="423"/>
      <c r="W283" s="424"/>
      <c r="X283" s="321">
        <v>300000</v>
      </c>
      <c r="Y283" s="321">
        <v>0</v>
      </c>
      <c r="Z283" s="320">
        <v>0</v>
      </c>
    </row>
    <row r="284" spans="15:26" ht="31.2" x14ac:dyDescent="0.25">
      <c r="O284" s="326" t="s">
        <v>132</v>
      </c>
      <c r="P284" s="325">
        <v>811</v>
      </c>
      <c r="Q284" s="324">
        <v>11</v>
      </c>
      <c r="R284" s="324">
        <v>2</v>
      </c>
      <c r="S284" s="323" t="s">
        <v>133</v>
      </c>
      <c r="T284" s="322" t="s">
        <v>13</v>
      </c>
      <c r="U284" s="314" t="s">
        <v>134</v>
      </c>
      <c r="V284" s="423"/>
      <c r="W284" s="424"/>
      <c r="X284" s="321">
        <v>300000</v>
      </c>
      <c r="Y284" s="321">
        <v>0</v>
      </c>
      <c r="Z284" s="320">
        <v>0</v>
      </c>
    </row>
    <row r="285" spans="15:26" ht="124.8" x14ac:dyDescent="0.25">
      <c r="O285" s="326" t="s">
        <v>189</v>
      </c>
      <c r="P285" s="325">
        <v>811</v>
      </c>
      <c r="Q285" s="324">
        <v>11</v>
      </c>
      <c r="R285" s="324">
        <v>2</v>
      </c>
      <c r="S285" s="323" t="s">
        <v>190</v>
      </c>
      <c r="T285" s="322" t="s">
        <v>13</v>
      </c>
      <c r="U285" s="314" t="s">
        <v>134</v>
      </c>
      <c r="V285" s="423"/>
      <c r="W285" s="424"/>
      <c r="X285" s="321">
        <v>300000</v>
      </c>
      <c r="Y285" s="321">
        <v>0</v>
      </c>
      <c r="Z285" s="320">
        <v>0</v>
      </c>
    </row>
    <row r="286" spans="15:26" ht="15.6" x14ac:dyDescent="0.25">
      <c r="O286" s="319" t="s">
        <v>139</v>
      </c>
      <c r="P286" s="318">
        <v>811</v>
      </c>
      <c r="Q286" s="317">
        <v>11</v>
      </c>
      <c r="R286" s="317">
        <v>2</v>
      </c>
      <c r="S286" s="316" t="s">
        <v>190</v>
      </c>
      <c r="T286" s="315">
        <v>500</v>
      </c>
      <c r="U286" s="314" t="s">
        <v>134</v>
      </c>
      <c r="V286" s="421"/>
      <c r="W286" s="422"/>
      <c r="X286" s="313">
        <v>300000</v>
      </c>
      <c r="Y286" s="313">
        <v>0</v>
      </c>
      <c r="Z286" s="312">
        <v>0</v>
      </c>
    </row>
    <row r="287" spans="15:26" ht="15.6" x14ac:dyDescent="0.25">
      <c r="O287" s="319" t="s">
        <v>140</v>
      </c>
      <c r="P287" s="318">
        <v>811</v>
      </c>
      <c r="Q287" s="317">
        <v>11</v>
      </c>
      <c r="R287" s="317">
        <v>2</v>
      </c>
      <c r="S287" s="316" t="s">
        <v>190</v>
      </c>
      <c r="T287" s="315">
        <v>540</v>
      </c>
      <c r="U287" s="314" t="s">
        <v>134</v>
      </c>
      <c r="V287" s="421"/>
      <c r="W287" s="422"/>
      <c r="X287" s="313">
        <v>300000</v>
      </c>
      <c r="Y287" s="313">
        <v>0</v>
      </c>
      <c r="Z287" s="312">
        <v>0</v>
      </c>
    </row>
    <row r="288" spans="15:26" ht="15.6" x14ac:dyDescent="0.25">
      <c r="O288" s="326" t="s">
        <v>191</v>
      </c>
      <c r="P288" s="325">
        <v>811</v>
      </c>
      <c r="Q288" s="324">
        <v>99</v>
      </c>
      <c r="R288" s="324">
        <v>0</v>
      </c>
      <c r="S288" s="323" t="s">
        <v>13</v>
      </c>
      <c r="T288" s="322" t="s">
        <v>13</v>
      </c>
      <c r="U288" s="314">
        <v>0</v>
      </c>
      <c r="V288" s="423"/>
      <c r="W288" s="424"/>
      <c r="X288" s="321">
        <v>0</v>
      </c>
      <c r="Y288" s="321">
        <v>1674570</v>
      </c>
      <c r="Z288" s="320">
        <v>3428435</v>
      </c>
    </row>
    <row r="289" spans="15:26" ht="15.6" x14ac:dyDescent="0.25">
      <c r="O289" s="326" t="s">
        <v>191</v>
      </c>
      <c r="P289" s="325">
        <v>811</v>
      </c>
      <c r="Q289" s="324">
        <v>99</v>
      </c>
      <c r="R289" s="324">
        <v>99</v>
      </c>
      <c r="S289" s="323" t="s">
        <v>13</v>
      </c>
      <c r="T289" s="322" t="s">
        <v>13</v>
      </c>
      <c r="U289" s="314">
        <v>0</v>
      </c>
      <c r="V289" s="423"/>
      <c r="W289" s="424"/>
      <c r="X289" s="321">
        <v>0</v>
      </c>
      <c r="Y289" s="321">
        <v>1674570</v>
      </c>
      <c r="Z289" s="320">
        <v>3428435</v>
      </c>
    </row>
    <row r="290" spans="15:26" ht="31.2" x14ac:dyDescent="0.25">
      <c r="O290" s="326" t="s">
        <v>132</v>
      </c>
      <c r="P290" s="325">
        <v>811</v>
      </c>
      <c r="Q290" s="324">
        <v>99</v>
      </c>
      <c r="R290" s="324">
        <v>99</v>
      </c>
      <c r="S290" s="323" t="s">
        <v>133</v>
      </c>
      <c r="T290" s="322" t="s">
        <v>13</v>
      </c>
      <c r="U290" s="314" t="s">
        <v>134</v>
      </c>
      <c r="V290" s="423"/>
      <c r="W290" s="424"/>
      <c r="X290" s="321">
        <v>0</v>
      </c>
      <c r="Y290" s="321">
        <v>1674570</v>
      </c>
      <c r="Z290" s="320">
        <v>3428435</v>
      </c>
    </row>
    <row r="291" spans="15:26" ht="15.6" x14ac:dyDescent="0.25">
      <c r="O291" s="326" t="s">
        <v>191</v>
      </c>
      <c r="P291" s="325">
        <v>811</v>
      </c>
      <c r="Q291" s="324">
        <v>99</v>
      </c>
      <c r="R291" s="324">
        <v>99</v>
      </c>
      <c r="S291" s="323" t="s">
        <v>192</v>
      </c>
      <c r="T291" s="322" t="s">
        <v>13</v>
      </c>
      <c r="U291" s="314" t="s">
        <v>134</v>
      </c>
      <c r="V291" s="423"/>
      <c r="W291" s="424"/>
      <c r="X291" s="321">
        <v>0</v>
      </c>
      <c r="Y291" s="321">
        <v>1674570</v>
      </c>
      <c r="Z291" s="320">
        <v>3428435</v>
      </c>
    </row>
    <row r="292" spans="15:26" ht="15.6" x14ac:dyDescent="0.25">
      <c r="O292" s="319" t="s">
        <v>191</v>
      </c>
      <c r="P292" s="318">
        <v>811</v>
      </c>
      <c r="Q292" s="317">
        <v>99</v>
      </c>
      <c r="R292" s="317">
        <v>99</v>
      </c>
      <c r="S292" s="316" t="s">
        <v>192</v>
      </c>
      <c r="T292" s="315">
        <v>900</v>
      </c>
      <c r="U292" s="314" t="s">
        <v>134</v>
      </c>
      <c r="V292" s="421"/>
      <c r="W292" s="422"/>
      <c r="X292" s="313">
        <v>0</v>
      </c>
      <c r="Y292" s="313">
        <v>1674570</v>
      </c>
      <c r="Z292" s="312">
        <v>3428435</v>
      </c>
    </row>
    <row r="293" spans="15:26" ht="15.6" x14ac:dyDescent="0.25">
      <c r="O293" s="319" t="s">
        <v>191</v>
      </c>
      <c r="P293" s="318">
        <v>811</v>
      </c>
      <c r="Q293" s="317">
        <v>99</v>
      </c>
      <c r="R293" s="317">
        <v>99</v>
      </c>
      <c r="S293" s="316" t="s">
        <v>192</v>
      </c>
      <c r="T293" s="315">
        <v>990</v>
      </c>
      <c r="U293" s="314" t="s">
        <v>134</v>
      </c>
      <c r="V293" s="421"/>
      <c r="W293" s="422"/>
      <c r="X293" s="313">
        <v>0</v>
      </c>
      <c r="Y293" s="313">
        <v>1674570</v>
      </c>
      <c r="Z293" s="312">
        <v>3428435</v>
      </c>
    </row>
    <row r="294" spans="15:26" ht="15.6" x14ac:dyDescent="0.25">
      <c r="O294" s="311" t="s">
        <v>61</v>
      </c>
      <c r="P294" s="310"/>
      <c r="Q294" s="310"/>
      <c r="R294" s="310"/>
      <c r="S294" s="310"/>
      <c r="T294" s="310"/>
      <c r="U294" s="310"/>
      <c r="V294" s="309"/>
      <c r="W294" s="308"/>
      <c r="X294" s="295">
        <v>352758039.37</v>
      </c>
      <c r="Y294" s="295">
        <v>224132380.69999999</v>
      </c>
      <c r="Z294" s="294">
        <v>177513142.94</v>
      </c>
    </row>
  </sheetData>
  <mergeCells count="299">
    <mergeCell ref="V123:W123"/>
    <mergeCell ref="V130:W130"/>
    <mergeCell ref="V134:W134"/>
    <mergeCell ref="V131:W131"/>
    <mergeCell ref="V127:W127"/>
    <mergeCell ref="V121:W121"/>
    <mergeCell ref="V124:W124"/>
    <mergeCell ref="V126:W126"/>
    <mergeCell ref="V122:W122"/>
    <mergeCell ref="V125:W125"/>
    <mergeCell ref="V132:W132"/>
    <mergeCell ref="T9:T10"/>
    <mergeCell ref="X1:AA4"/>
    <mergeCell ref="O6:Z6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O9:O10"/>
    <mergeCell ref="P9:P10"/>
    <mergeCell ref="Q9:Q10"/>
    <mergeCell ref="R9:R10"/>
    <mergeCell ref="S9:S10"/>
    <mergeCell ref="V12:W12"/>
    <mergeCell ref="V13:W13"/>
    <mergeCell ref="V14:W14"/>
    <mergeCell ref="V92:W92"/>
    <mergeCell ref="V95:W95"/>
    <mergeCell ref="V100:W100"/>
    <mergeCell ref="V265:W265"/>
    <mergeCell ref="V54:W54"/>
    <mergeCell ref="V74:W74"/>
    <mergeCell ref="V288:W288"/>
    <mergeCell ref="V283:W283"/>
    <mergeCell ref="V278:W278"/>
    <mergeCell ref="V271:W271"/>
    <mergeCell ref="V282:W282"/>
    <mergeCell ref="V143:W143"/>
    <mergeCell ref="V88:W88"/>
    <mergeCell ref="V155:W155"/>
    <mergeCell ref="V146:W146"/>
    <mergeCell ref="V82:W82"/>
    <mergeCell ref="V87:W87"/>
    <mergeCell ref="V128:W128"/>
    <mergeCell ref="V272:W272"/>
    <mergeCell ref="V277:W277"/>
    <mergeCell ref="V273:W273"/>
    <mergeCell ref="V275:W275"/>
    <mergeCell ref="V98:W98"/>
    <mergeCell ref="V173:W173"/>
    <mergeCell ref="V133:W133"/>
    <mergeCell ref="V145:W145"/>
    <mergeCell ref="V137:W137"/>
    <mergeCell ref="V140:W140"/>
    <mergeCell ref="V214:W214"/>
    <mergeCell ref="V267:W267"/>
    <mergeCell ref="V225:W225"/>
    <mergeCell ref="V228:W228"/>
    <mergeCell ref="V266:W266"/>
    <mergeCell ref="V151:W151"/>
    <mergeCell ref="V156:W156"/>
    <mergeCell ref="V161:W161"/>
    <mergeCell ref="V157:W157"/>
    <mergeCell ref="V166:W166"/>
    <mergeCell ref="V172:W172"/>
    <mergeCell ref="V175:W175"/>
    <mergeCell ref="V169:W169"/>
    <mergeCell ref="V182:W182"/>
    <mergeCell ref="V193:W193"/>
    <mergeCell ref="V180:W180"/>
    <mergeCell ref="V15:W15"/>
    <mergeCell ref="V20:W20"/>
    <mergeCell ref="V36:W36"/>
    <mergeCell ref="V41:W41"/>
    <mergeCell ref="V49:W49"/>
    <mergeCell ref="V55:W55"/>
    <mergeCell ref="V75:W75"/>
    <mergeCell ref="V50:W50"/>
    <mergeCell ref="V56:W56"/>
    <mergeCell ref="V43:W43"/>
    <mergeCell ref="V53:W53"/>
    <mergeCell ref="V48:W48"/>
    <mergeCell ref="V45:W45"/>
    <mergeCell ref="V34:W34"/>
    <mergeCell ref="V19:W19"/>
    <mergeCell ref="V35:W35"/>
    <mergeCell ref="V40:W40"/>
    <mergeCell ref="V18:W18"/>
    <mergeCell ref="V23:W23"/>
    <mergeCell ref="V208:W208"/>
    <mergeCell ref="V215:W215"/>
    <mergeCell ref="V222:W222"/>
    <mergeCell ref="V16:W16"/>
    <mergeCell ref="V21:W21"/>
    <mergeCell ref="V24:W24"/>
    <mergeCell ref="V17:W17"/>
    <mergeCell ref="V22:W22"/>
    <mergeCell ref="V42:W42"/>
    <mergeCell ref="V32:W32"/>
    <mergeCell ref="V38:W38"/>
    <mergeCell ref="V65:W65"/>
    <mergeCell ref="V60:W60"/>
    <mergeCell ref="V63:W63"/>
    <mergeCell ref="V68:W68"/>
    <mergeCell ref="V71:W71"/>
    <mergeCell ref="V76:W76"/>
    <mergeCell ref="V73:W73"/>
    <mergeCell ref="V79:W79"/>
    <mergeCell ref="V84:W84"/>
    <mergeCell ref="V89:W89"/>
    <mergeCell ref="V86:W86"/>
    <mergeCell ref="V83:W83"/>
    <mergeCell ref="V129:W129"/>
    <mergeCell ref="V109:W109"/>
    <mergeCell ref="V107:W107"/>
    <mergeCell ref="V117:W117"/>
    <mergeCell ref="V120:W120"/>
    <mergeCell ref="V119:W119"/>
    <mergeCell ref="V118:W118"/>
    <mergeCell ref="V101:W101"/>
    <mergeCell ref="V103:W103"/>
    <mergeCell ref="V106:W106"/>
    <mergeCell ref="V114:W114"/>
    <mergeCell ref="V246:W246"/>
    <mergeCell ref="V231:W231"/>
    <mergeCell ref="V236:W236"/>
    <mergeCell ref="V241:W241"/>
    <mergeCell ref="V234:W234"/>
    <mergeCell ref="V258:W258"/>
    <mergeCell ref="V244:W244"/>
    <mergeCell ref="V247:W247"/>
    <mergeCell ref="V250:W250"/>
    <mergeCell ref="V248:W248"/>
    <mergeCell ref="V245:W245"/>
    <mergeCell ref="V251:W251"/>
    <mergeCell ref="V249:W249"/>
    <mergeCell ref="V252:W252"/>
    <mergeCell ref="V274:W274"/>
    <mergeCell ref="V270:W270"/>
    <mergeCell ref="V253:W253"/>
    <mergeCell ref="V256:W256"/>
    <mergeCell ref="V259:W259"/>
    <mergeCell ref="V279:W279"/>
    <mergeCell ref="V285:W285"/>
    <mergeCell ref="V291:W291"/>
    <mergeCell ref="V280:W280"/>
    <mergeCell ref="V286:W286"/>
    <mergeCell ref="V257:W257"/>
    <mergeCell ref="V269:W269"/>
    <mergeCell ref="V261:W261"/>
    <mergeCell ref="V264:W264"/>
    <mergeCell ref="V262:W262"/>
    <mergeCell ref="V268:W268"/>
    <mergeCell ref="V260:W260"/>
    <mergeCell ref="V263:W263"/>
    <mergeCell ref="V254:W254"/>
    <mergeCell ref="V255:W255"/>
    <mergeCell ref="V290:W290"/>
    <mergeCell ref="V289:W289"/>
    <mergeCell ref="V284:W284"/>
    <mergeCell ref="V57:W57"/>
    <mergeCell ref="V25:W25"/>
    <mergeCell ref="V27:W27"/>
    <mergeCell ref="V29:W29"/>
    <mergeCell ref="V31:W31"/>
    <mergeCell ref="V66:W66"/>
    <mergeCell ref="V69:W69"/>
    <mergeCell ref="V72:W72"/>
    <mergeCell ref="V67:W67"/>
    <mergeCell ref="V70:W70"/>
    <mergeCell ref="V28:W28"/>
    <mergeCell ref="V26:W26"/>
    <mergeCell ref="V30:W30"/>
    <mergeCell ref="V33:W33"/>
    <mergeCell ref="V39:W39"/>
    <mergeCell ref="V37:W37"/>
    <mergeCell ref="V44:W44"/>
    <mergeCell ref="V47:W47"/>
    <mergeCell ref="V52:W52"/>
    <mergeCell ref="V46:W46"/>
    <mergeCell ref="V51:W51"/>
    <mergeCell ref="V58:W58"/>
    <mergeCell ref="V61:W61"/>
    <mergeCell ref="V64:W64"/>
    <mergeCell ref="V152:W152"/>
    <mergeCell ref="V135:W135"/>
    <mergeCell ref="V138:W138"/>
    <mergeCell ref="V141:W141"/>
    <mergeCell ref="V144:W144"/>
    <mergeCell ref="V162:W162"/>
    <mergeCell ref="V164:W164"/>
    <mergeCell ref="V167:W167"/>
    <mergeCell ref="V163:W163"/>
    <mergeCell ref="V165:W165"/>
    <mergeCell ref="V136:W136"/>
    <mergeCell ref="V139:W139"/>
    <mergeCell ref="V142:W142"/>
    <mergeCell ref="V148:W148"/>
    <mergeCell ref="V150:W150"/>
    <mergeCell ref="V147:W147"/>
    <mergeCell ref="V149:W149"/>
    <mergeCell ref="V153:W153"/>
    <mergeCell ref="V158:W158"/>
    <mergeCell ref="V160:W160"/>
    <mergeCell ref="V159:W159"/>
    <mergeCell ref="V154:W154"/>
    <mergeCell ref="V176:W176"/>
    <mergeCell ref="V178:W178"/>
    <mergeCell ref="V181:W181"/>
    <mergeCell ref="V189:W189"/>
    <mergeCell ref="V213:W213"/>
    <mergeCell ref="V198:W198"/>
    <mergeCell ref="V201:W201"/>
    <mergeCell ref="V204:W204"/>
    <mergeCell ref="V200:W200"/>
    <mergeCell ref="V196:W196"/>
    <mergeCell ref="V199:W199"/>
    <mergeCell ref="V202:W202"/>
    <mergeCell ref="V183:W183"/>
    <mergeCell ref="V186:W186"/>
    <mergeCell ref="V184:W184"/>
    <mergeCell ref="V194:W194"/>
    <mergeCell ref="V197:W197"/>
    <mergeCell ref="V195:W195"/>
    <mergeCell ref="V203:W203"/>
    <mergeCell ref="V209:W209"/>
    <mergeCell ref="V205:W205"/>
    <mergeCell ref="V207:W207"/>
    <mergeCell ref="V206:W206"/>
    <mergeCell ref="V192:W192"/>
    <mergeCell ref="V232:W232"/>
    <mergeCell ref="V237:W237"/>
    <mergeCell ref="V239:W239"/>
    <mergeCell ref="V242:W242"/>
    <mergeCell ref="V240:W240"/>
    <mergeCell ref="V217:W217"/>
    <mergeCell ref="V219:W219"/>
    <mergeCell ref="V221:W221"/>
    <mergeCell ref="V218:W218"/>
    <mergeCell ref="V220:W220"/>
    <mergeCell ref="V224:W224"/>
    <mergeCell ref="V227:W227"/>
    <mergeCell ref="V230:W230"/>
    <mergeCell ref="V233:W233"/>
    <mergeCell ref="V235:W235"/>
    <mergeCell ref="V238:W238"/>
    <mergeCell ref="V59:W59"/>
    <mergeCell ref="V62:W62"/>
    <mergeCell ref="V99:W99"/>
    <mergeCell ref="V102:W102"/>
    <mergeCell ref="V104:W104"/>
    <mergeCell ref="V110:W110"/>
    <mergeCell ref="V113:W113"/>
    <mergeCell ref="V116:W116"/>
    <mergeCell ref="V112:W112"/>
    <mergeCell ref="V115:W115"/>
    <mergeCell ref="V77:W77"/>
    <mergeCell ref="V80:W80"/>
    <mergeCell ref="V85:W85"/>
    <mergeCell ref="V78:W78"/>
    <mergeCell ref="V81:W81"/>
    <mergeCell ref="V90:W90"/>
    <mergeCell ref="V93:W93"/>
    <mergeCell ref="V96:W96"/>
    <mergeCell ref="V91:W91"/>
    <mergeCell ref="V94:W94"/>
    <mergeCell ref="V97:W97"/>
    <mergeCell ref="V105:W105"/>
    <mergeCell ref="V108:W108"/>
    <mergeCell ref="V111:W111"/>
    <mergeCell ref="V293:W293"/>
    <mergeCell ref="V276:W276"/>
    <mergeCell ref="V281:W281"/>
    <mergeCell ref="V287:W287"/>
    <mergeCell ref="V292:W292"/>
    <mergeCell ref="V168:W168"/>
    <mergeCell ref="V170:W170"/>
    <mergeCell ref="V171:W171"/>
    <mergeCell ref="V174:W174"/>
    <mergeCell ref="V177:W177"/>
    <mergeCell ref="V179:W179"/>
    <mergeCell ref="V185:W185"/>
    <mergeCell ref="V188:W188"/>
    <mergeCell ref="V191:W191"/>
    <mergeCell ref="V187:W187"/>
    <mergeCell ref="V190:W190"/>
    <mergeCell ref="V223:W223"/>
    <mergeCell ref="V210:W210"/>
    <mergeCell ref="V212:W212"/>
    <mergeCell ref="V216:W216"/>
    <mergeCell ref="V211:W211"/>
    <mergeCell ref="V243:W243"/>
    <mergeCell ref="V226:W226"/>
    <mergeCell ref="V229:W229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rowBreaks count="1" manualBreakCount="1">
    <brk id="241" min="14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" sqref="C2:E3"/>
    </sheetView>
  </sheetViews>
  <sheetFormatPr defaultRowHeight="14.4" x14ac:dyDescent="0.3"/>
  <cols>
    <col min="1" max="1" width="29.109375" customWidth="1"/>
    <col min="2" max="2" width="41" customWidth="1"/>
    <col min="3" max="3" width="17.5546875" customWidth="1"/>
    <col min="4" max="4" width="16.33203125" bestFit="1" customWidth="1"/>
    <col min="5" max="5" width="19.88671875" customWidth="1"/>
  </cols>
  <sheetData>
    <row r="1" spans="1:5" ht="15.6" x14ac:dyDescent="0.3">
      <c r="A1" s="124"/>
      <c r="B1" s="124"/>
      <c r="C1" s="436" t="s">
        <v>391</v>
      </c>
      <c r="D1" s="436"/>
      <c r="E1" s="436"/>
    </row>
    <row r="2" spans="1:5" ht="51" customHeight="1" x14ac:dyDescent="0.3">
      <c r="A2" s="124"/>
      <c r="B2" s="124"/>
      <c r="C2" s="437" t="s">
        <v>611</v>
      </c>
      <c r="D2" s="437"/>
      <c r="E2" s="437"/>
    </row>
    <row r="3" spans="1:5" ht="16.5" customHeight="1" x14ac:dyDescent="0.3">
      <c r="A3" s="127"/>
      <c r="B3" s="127"/>
      <c r="C3" s="437"/>
      <c r="D3" s="437"/>
      <c r="E3" s="437"/>
    </row>
    <row r="4" spans="1:5" x14ac:dyDescent="0.3">
      <c r="A4" s="440" t="s">
        <v>514</v>
      </c>
      <c r="B4" s="440"/>
      <c r="C4" s="440"/>
      <c r="D4" s="440"/>
      <c r="E4" s="440"/>
    </row>
    <row r="5" spans="1:5" ht="23.25" customHeight="1" x14ac:dyDescent="0.3">
      <c r="A5" s="441"/>
      <c r="B5" s="441"/>
      <c r="C5" s="441"/>
      <c r="D5" s="441"/>
      <c r="E5" s="441"/>
    </row>
    <row r="6" spans="1:5" ht="18" x14ac:dyDescent="0.35">
      <c r="A6" s="128"/>
      <c r="B6" s="128"/>
      <c r="C6" s="128"/>
      <c r="D6" s="128"/>
      <c r="E6" s="128"/>
    </row>
    <row r="7" spans="1:5" ht="15.6" x14ac:dyDescent="0.3">
      <c r="A7" s="129"/>
      <c r="B7" s="129"/>
      <c r="C7" s="126"/>
      <c r="D7" s="125"/>
      <c r="E7" s="224" t="s">
        <v>46</v>
      </c>
    </row>
    <row r="8" spans="1:5" x14ac:dyDescent="0.3">
      <c r="A8" s="442" t="s">
        <v>47</v>
      </c>
      <c r="B8" s="442" t="s">
        <v>48</v>
      </c>
      <c r="C8" s="445" t="s">
        <v>49</v>
      </c>
      <c r="D8" s="446"/>
      <c r="E8" s="447"/>
    </row>
    <row r="9" spans="1:5" x14ac:dyDescent="0.3">
      <c r="A9" s="443"/>
      <c r="B9" s="443"/>
      <c r="C9" s="448"/>
      <c r="D9" s="449"/>
      <c r="E9" s="450"/>
    </row>
    <row r="10" spans="1:5" x14ac:dyDescent="0.3">
      <c r="A10" s="443"/>
      <c r="B10" s="443"/>
      <c r="C10" s="448"/>
      <c r="D10" s="449"/>
      <c r="E10" s="450"/>
    </row>
    <row r="11" spans="1:5" x14ac:dyDescent="0.3">
      <c r="A11" s="443"/>
      <c r="B11" s="443"/>
      <c r="C11" s="448"/>
      <c r="D11" s="449"/>
      <c r="E11" s="450"/>
    </row>
    <row r="12" spans="1:5" x14ac:dyDescent="0.3">
      <c r="A12" s="443"/>
      <c r="B12" s="443"/>
      <c r="C12" s="448"/>
      <c r="D12" s="449"/>
      <c r="E12" s="450"/>
    </row>
    <row r="13" spans="1:5" x14ac:dyDescent="0.3">
      <c r="A13" s="443"/>
      <c r="B13" s="443"/>
      <c r="C13" s="451"/>
      <c r="D13" s="452"/>
      <c r="E13" s="453"/>
    </row>
    <row r="14" spans="1:5" ht="75.75" customHeight="1" x14ac:dyDescent="0.3">
      <c r="A14" s="444"/>
      <c r="B14" s="444"/>
      <c r="C14" s="130" t="s">
        <v>65</v>
      </c>
      <c r="D14" s="131" t="s">
        <v>131</v>
      </c>
      <c r="E14" s="130" t="s">
        <v>445</v>
      </c>
    </row>
    <row r="15" spans="1:5" ht="15.6" x14ac:dyDescent="0.3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2" x14ac:dyDescent="0.3">
      <c r="A16" s="135" t="s">
        <v>394</v>
      </c>
      <c r="B16" s="135" t="s">
        <v>199</v>
      </c>
      <c r="C16" s="134">
        <f>C17</f>
        <v>9718970.3600000143</v>
      </c>
      <c r="D16" s="134">
        <f>D17</f>
        <v>0</v>
      </c>
      <c r="E16" s="134">
        <f>E17</f>
        <v>0</v>
      </c>
    </row>
    <row r="17" spans="1:5" ht="31.2" x14ac:dyDescent="0.3">
      <c r="A17" s="136" t="s">
        <v>395</v>
      </c>
      <c r="B17" s="136" t="s">
        <v>200</v>
      </c>
      <c r="C17" s="134">
        <f>C18+C19</f>
        <v>9718970.3600000143</v>
      </c>
      <c r="D17" s="134">
        <f>D18+D19</f>
        <v>0</v>
      </c>
      <c r="E17" s="134">
        <f>E18+E19</f>
        <v>0</v>
      </c>
    </row>
    <row r="18" spans="1:5" ht="31.2" x14ac:dyDescent="0.3">
      <c r="A18" s="135" t="s">
        <v>520</v>
      </c>
      <c r="B18" s="135" t="s">
        <v>517</v>
      </c>
      <c r="C18" s="138">
        <f>-доходы!D40</f>
        <v>-343039069.00999999</v>
      </c>
      <c r="D18" s="138">
        <f>-доходы!E40</f>
        <v>-224132380.69999999</v>
      </c>
      <c r="E18" s="138">
        <v>-177513142.94</v>
      </c>
    </row>
    <row r="19" spans="1:5" ht="31.2" x14ac:dyDescent="0.3">
      <c r="A19" s="135" t="s">
        <v>519</v>
      </c>
      <c r="B19" s="135" t="s">
        <v>518</v>
      </c>
      <c r="C19" s="139">
        <v>352758039.37</v>
      </c>
      <c r="D19" s="138">
        <v>224132380.69999999</v>
      </c>
      <c r="E19" s="138">
        <v>177513142.94</v>
      </c>
    </row>
    <row r="20" spans="1:5" ht="15.6" x14ac:dyDescent="0.3">
      <c r="A20" s="438" t="s">
        <v>203</v>
      </c>
      <c r="B20" s="439"/>
      <c r="C20" s="137">
        <f>C16</f>
        <v>9718970.3600000143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3.2" x14ac:dyDescent="0.25"/>
  <cols>
    <col min="1" max="1" width="28.44140625" style="71" customWidth="1"/>
    <col min="2" max="2" width="6.88671875" style="71" customWidth="1"/>
    <col min="3" max="3" width="5.88671875" style="71" customWidth="1"/>
    <col min="4" max="4" width="6.44140625" style="71" customWidth="1"/>
    <col min="5" max="5" width="15" style="71" bestFit="1" customWidth="1"/>
    <col min="6" max="6" width="6.33203125" style="71" customWidth="1"/>
    <col min="7" max="9" width="20.6640625" style="71" customWidth="1"/>
    <col min="10" max="256" width="9.109375" style="71"/>
    <col min="257" max="257" width="26.109375" style="71" customWidth="1"/>
    <col min="258" max="258" width="6.88671875" style="71" customWidth="1"/>
    <col min="259" max="259" width="5.88671875" style="71" customWidth="1"/>
    <col min="260" max="260" width="6.44140625" style="71" customWidth="1"/>
    <col min="261" max="261" width="13.88671875" style="71" customWidth="1"/>
    <col min="262" max="262" width="6.33203125" style="71" customWidth="1"/>
    <col min="263" max="263" width="17.109375" style="71" customWidth="1"/>
    <col min="264" max="265" width="14" style="71" customWidth="1"/>
    <col min="266" max="512" width="9.109375" style="71"/>
    <col min="513" max="513" width="26.109375" style="71" customWidth="1"/>
    <col min="514" max="514" width="6.88671875" style="71" customWidth="1"/>
    <col min="515" max="515" width="5.88671875" style="71" customWidth="1"/>
    <col min="516" max="516" width="6.44140625" style="71" customWidth="1"/>
    <col min="517" max="517" width="13.88671875" style="71" customWidth="1"/>
    <col min="518" max="518" width="6.33203125" style="71" customWidth="1"/>
    <col min="519" max="519" width="17.109375" style="71" customWidth="1"/>
    <col min="520" max="521" width="14" style="71" customWidth="1"/>
    <col min="522" max="768" width="9.109375" style="71"/>
    <col min="769" max="769" width="26.109375" style="71" customWidth="1"/>
    <col min="770" max="770" width="6.88671875" style="71" customWidth="1"/>
    <col min="771" max="771" width="5.88671875" style="71" customWidth="1"/>
    <col min="772" max="772" width="6.44140625" style="71" customWidth="1"/>
    <col min="773" max="773" width="13.88671875" style="71" customWidth="1"/>
    <col min="774" max="774" width="6.33203125" style="71" customWidth="1"/>
    <col min="775" max="775" width="17.109375" style="71" customWidth="1"/>
    <col min="776" max="777" width="14" style="71" customWidth="1"/>
    <col min="778" max="1024" width="9.109375" style="71"/>
    <col min="1025" max="1025" width="26.109375" style="71" customWidth="1"/>
    <col min="1026" max="1026" width="6.88671875" style="71" customWidth="1"/>
    <col min="1027" max="1027" width="5.88671875" style="71" customWidth="1"/>
    <col min="1028" max="1028" width="6.44140625" style="71" customWidth="1"/>
    <col min="1029" max="1029" width="13.88671875" style="71" customWidth="1"/>
    <col min="1030" max="1030" width="6.33203125" style="71" customWidth="1"/>
    <col min="1031" max="1031" width="17.109375" style="71" customWidth="1"/>
    <col min="1032" max="1033" width="14" style="71" customWidth="1"/>
    <col min="1034" max="1280" width="9.109375" style="71"/>
    <col min="1281" max="1281" width="26.109375" style="71" customWidth="1"/>
    <col min="1282" max="1282" width="6.88671875" style="71" customWidth="1"/>
    <col min="1283" max="1283" width="5.88671875" style="71" customWidth="1"/>
    <col min="1284" max="1284" width="6.44140625" style="71" customWidth="1"/>
    <col min="1285" max="1285" width="13.88671875" style="71" customWidth="1"/>
    <col min="1286" max="1286" width="6.33203125" style="71" customWidth="1"/>
    <col min="1287" max="1287" width="17.109375" style="71" customWidth="1"/>
    <col min="1288" max="1289" width="14" style="71" customWidth="1"/>
    <col min="1290" max="1536" width="9.109375" style="71"/>
    <col min="1537" max="1537" width="26.109375" style="71" customWidth="1"/>
    <col min="1538" max="1538" width="6.88671875" style="71" customWidth="1"/>
    <col min="1539" max="1539" width="5.88671875" style="71" customWidth="1"/>
    <col min="1540" max="1540" width="6.44140625" style="71" customWidth="1"/>
    <col min="1541" max="1541" width="13.88671875" style="71" customWidth="1"/>
    <col min="1542" max="1542" width="6.33203125" style="71" customWidth="1"/>
    <col min="1543" max="1543" width="17.109375" style="71" customWidth="1"/>
    <col min="1544" max="1545" width="14" style="71" customWidth="1"/>
    <col min="1546" max="1792" width="9.109375" style="71"/>
    <col min="1793" max="1793" width="26.109375" style="71" customWidth="1"/>
    <col min="1794" max="1794" width="6.88671875" style="71" customWidth="1"/>
    <col min="1795" max="1795" width="5.88671875" style="71" customWidth="1"/>
    <col min="1796" max="1796" width="6.44140625" style="71" customWidth="1"/>
    <col min="1797" max="1797" width="13.88671875" style="71" customWidth="1"/>
    <col min="1798" max="1798" width="6.33203125" style="71" customWidth="1"/>
    <col min="1799" max="1799" width="17.109375" style="71" customWidth="1"/>
    <col min="1800" max="1801" width="14" style="71" customWidth="1"/>
    <col min="1802" max="2048" width="9.109375" style="71"/>
    <col min="2049" max="2049" width="26.109375" style="71" customWidth="1"/>
    <col min="2050" max="2050" width="6.88671875" style="71" customWidth="1"/>
    <col min="2051" max="2051" width="5.88671875" style="71" customWidth="1"/>
    <col min="2052" max="2052" width="6.44140625" style="71" customWidth="1"/>
    <col min="2053" max="2053" width="13.88671875" style="71" customWidth="1"/>
    <col min="2054" max="2054" width="6.33203125" style="71" customWidth="1"/>
    <col min="2055" max="2055" width="17.109375" style="71" customWidth="1"/>
    <col min="2056" max="2057" width="14" style="71" customWidth="1"/>
    <col min="2058" max="2304" width="9.109375" style="71"/>
    <col min="2305" max="2305" width="26.109375" style="71" customWidth="1"/>
    <col min="2306" max="2306" width="6.88671875" style="71" customWidth="1"/>
    <col min="2307" max="2307" width="5.88671875" style="71" customWidth="1"/>
    <col min="2308" max="2308" width="6.44140625" style="71" customWidth="1"/>
    <col min="2309" max="2309" width="13.88671875" style="71" customWidth="1"/>
    <col min="2310" max="2310" width="6.33203125" style="71" customWidth="1"/>
    <col min="2311" max="2311" width="17.109375" style="71" customWidth="1"/>
    <col min="2312" max="2313" width="14" style="71" customWidth="1"/>
    <col min="2314" max="2560" width="9.109375" style="71"/>
    <col min="2561" max="2561" width="26.109375" style="71" customWidth="1"/>
    <col min="2562" max="2562" width="6.88671875" style="71" customWidth="1"/>
    <col min="2563" max="2563" width="5.88671875" style="71" customWidth="1"/>
    <col min="2564" max="2564" width="6.44140625" style="71" customWidth="1"/>
    <col min="2565" max="2565" width="13.88671875" style="71" customWidth="1"/>
    <col min="2566" max="2566" width="6.33203125" style="71" customWidth="1"/>
    <col min="2567" max="2567" width="17.109375" style="71" customWidth="1"/>
    <col min="2568" max="2569" width="14" style="71" customWidth="1"/>
    <col min="2570" max="2816" width="9.109375" style="71"/>
    <col min="2817" max="2817" width="26.109375" style="71" customWidth="1"/>
    <col min="2818" max="2818" width="6.88671875" style="71" customWidth="1"/>
    <col min="2819" max="2819" width="5.88671875" style="71" customWidth="1"/>
    <col min="2820" max="2820" width="6.44140625" style="71" customWidth="1"/>
    <col min="2821" max="2821" width="13.88671875" style="71" customWidth="1"/>
    <col min="2822" max="2822" width="6.33203125" style="71" customWidth="1"/>
    <col min="2823" max="2823" width="17.109375" style="71" customWidth="1"/>
    <col min="2824" max="2825" width="14" style="71" customWidth="1"/>
    <col min="2826" max="3072" width="9.109375" style="71"/>
    <col min="3073" max="3073" width="26.109375" style="71" customWidth="1"/>
    <col min="3074" max="3074" width="6.88671875" style="71" customWidth="1"/>
    <col min="3075" max="3075" width="5.88671875" style="71" customWidth="1"/>
    <col min="3076" max="3076" width="6.44140625" style="71" customWidth="1"/>
    <col min="3077" max="3077" width="13.88671875" style="71" customWidth="1"/>
    <col min="3078" max="3078" width="6.33203125" style="71" customWidth="1"/>
    <col min="3079" max="3079" width="17.109375" style="71" customWidth="1"/>
    <col min="3080" max="3081" width="14" style="71" customWidth="1"/>
    <col min="3082" max="3328" width="9.109375" style="71"/>
    <col min="3329" max="3329" width="26.109375" style="71" customWidth="1"/>
    <col min="3330" max="3330" width="6.88671875" style="71" customWidth="1"/>
    <col min="3331" max="3331" width="5.88671875" style="71" customWidth="1"/>
    <col min="3332" max="3332" width="6.44140625" style="71" customWidth="1"/>
    <col min="3333" max="3333" width="13.88671875" style="71" customWidth="1"/>
    <col min="3334" max="3334" width="6.33203125" style="71" customWidth="1"/>
    <col min="3335" max="3335" width="17.109375" style="71" customWidth="1"/>
    <col min="3336" max="3337" width="14" style="71" customWidth="1"/>
    <col min="3338" max="3584" width="9.109375" style="71"/>
    <col min="3585" max="3585" width="26.109375" style="71" customWidth="1"/>
    <col min="3586" max="3586" width="6.88671875" style="71" customWidth="1"/>
    <col min="3587" max="3587" width="5.88671875" style="71" customWidth="1"/>
    <col min="3588" max="3588" width="6.44140625" style="71" customWidth="1"/>
    <col min="3589" max="3589" width="13.88671875" style="71" customWidth="1"/>
    <col min="3590" max="3590" width="6.33203125" style="71" customWidth="1"/>
    <col min="3591" max="3591" width="17.109375" style="71" customWidth="1"/>
    <col min="3592" max="3593" width="14" style="71" customWidth="1"/>
    <col min="3594" max="3840" width="9.109375" style="71"/>
    <col min="3841" max="3841" width="26.109375" style="71" customWidth="1"/>
    <col min="3842" max="3842" width="6.88671875" style="71" customWidth="1"/>
    <col min="3843" max="3843" width="5.88671875" style="71" customWidth="1"/>
    <col min="3844" max="3844" width="6.44140625" style="71" customWidth="1"/>
    <col min="3845" max="3845" width="13.88671875" style="71" customWidth="1"/>
    <col min="3846" max="3846" width="6.33203125" style="71" customWidth="1"/>
    <col min="3847" max="3847" width="17.109375" style="71" customWidth="1"/>
    <col min="3848" max="3849" width="14" style="71" customWidth="1"/>
    <col min="3850" max="4096" width="9.109375" style="71"/>
    <col min="4097" max="4097" width="26.109375" style="71" customWidth="1"/>
    <col min="4098" max="4098" width="6.88671875" style="71" customWidth="1"/>
    <col min="4099" max="4099" width="5.88671875" style="71" customWidth="1"/>
    <col min="4100" max="4100" width="6.44140625" style="71" customWidth="1"/>
    <col min="4101" max="4101" width="13.88671875" style="71" customWidth="1"/>
    <col min="4102" max="4102" width="6.33203125" style="71" customWidth="1"/>
    <col min="4103" max="4103" width="17.109375" style="71" customWidth="1"/>
    <col min="4104" max="4105" width="14" style="71" customWidth="1"/>
    <col min="4106" max="4352" width="9.109375" style="71"/>
    <col min="4353" max="4353" width="26.109375" style="71" customWidth="1"/>
    <col min="4354" max="4354" width="6.88671875" style="71" customWidth="1"/>
    <col min="4355" max="4355" width="5.88671875" style="71" customWidth="1"/>
    <col min="4356" max="4356" width="6.44140625" style="71" customWidth="1"/>
    <col min="4357" max="4357" width="13.88671875" style="71" customWidth="1"/>
    <col min="4358" max="4358" width="6.33203125" style="71" customWidth="1"/>
    <col min="4359" max="4359" width="17.109375" style="71" customWidth="1"/>
    <col min="4360" max="4361" width="14" style="71" customWidth="1"/>
    <col min="4362" max="4608" width="9.109375" style="71"/>
    <col min="4609" max="4609" width="26.109375" style="71" customWidth="1"/>
    <col min="4610" max="4610" width="6.88671875" style="71" customWidth="1"/>
    <col min="4611" max="4611" width="5.88671875" style="71" customWidth="1"/>
    <col min="4612" max="4612" width="6.44140625" style="71" customWidth="1"/>
    <col min="4613" max="4613" width="13.88671875" style="71" customWidth="1"/>
    <col min="4614" max="4614" width="6.33203125" style="71" customWidth="1"/>
    <col min="4615" max="4615" width="17.109375" style="71" customWidth="1"/>
    <col min="4616" max="4617" width="14" style="71" customWidth="1"/>
    <col min="4618" max="4864" width="9.109375" style="71"/>
    <col min="4865" max="4865" width="26.109375" style="71" customWidth="1"/>
    <col min="4866" max="4866" width="6.88671875" style="71" customWidth="1"/>
    <col min="4867" max="4867" width="5.88671875" style="71" customWidth="1"/>
    <col min="4868" max="4868" width="6.44140625" style="71" customWidth="1"/>
    <col min="4869" max="4869" width="13.88671875" style="71" customWidth="1"/>
    <col min="4870" max="4870" width="6.33203125" style="71" customWidth="1"/>
    <col min="4871" max="4871" width="17.109375" style="71" customWidth="1"/>
    <col min="4872" max="4873" width="14" style="71" customWidth="1"/>
    <col min="4874" max="5120" width="9.109375" style="71"/>
    <col min="5121" max="5121" width="26.109375" style="71" customWidth="1"/>
    <col min="5122" max="5122" width="6.88671875" style="71" customWidth="1"/>
    <col min="5123" max="5123" width="5.88671875" style="71" customWidth="1"/>
    <col min="5124" max="5124" width="6.44140625" style="71" customWidth="1"/>
    <col min="5125" max="5125" width="13.88671875" style="71" customWidth="1"/>
    <col min="5126" max="5126" width="6.33203125" style="71" customWidth="1"/>
    <col min="5127" max="5127" width="17.109375" style="71" customWidth="1"/>
    <col min="5128" max="5129" width="14" style="71" customWidth="1"/>
    <col min="5130" max="5376" width="9.109375" style="71"/>
    <col min="5377" max="5377" width="26.109375" style="71" customWidth="1"/>
    <col min="5378" max="5378" width="6.88671875" style="71" customWidth="1"/>
    <col min="5379" max="5379" width="5.88671875" style="71" customWidth="1"/>
    <col min="5380" max="5380" width="6.44140625" style="71" customWidth="1"/>
    <col min="5381" max="5381" width="13.88671875" style="71" customWidth="1"/>
    <col min="5382" max="5382" width="6.33203125" style="71" customWidth="1"/>
    <col min="5383" max="5383" width="17.109375" style="71" customWidth="1"/>
    <col min="5384" max="5385" width="14" style="71" customWidth="1"/>
    <col min="5386" max="5632" width="9.109375" style="71"/>
    <col min="5633" max="5633" width="26.109375" style="71" customWidth="1"/>
    <col min="5634" max="5634" width="6.88671875" style="71" customWidth="1"/>
    <col min="5635" max="5635" width="5.88671875" style="71" customWidth="1"/>
    <col min="5636" max="5636" width="6.44140625" style="71" customWidth="1"/>
    <col min="5637" max="5637" width="13.88671875" style="71" customWidth="1"/>
    <col min="5638" max="5638" width="6.33203125" style="71" customWidth="1"/>
    <col min="5639" max="5639" width="17.109375" style="71" customWidth="1"/>
    <col min="5640" max="5641" width="14" style="71" customWidth="1"/>
    <col min="5642" max="5888" width="9.109375" style="71"/>
    <col min="5889" max="5889" width="26.109375" style="71" customWidth="1"/>
    <col min="5890" max="5890" width="6.88671875" style="71" customWidth="1"/>
    <col min="5891" max="5891" width="5.88671875" style="71" customWidth="1"/>
    <col min="5892" max="5892" width="6.44140625" style="71" customWidth="1"/>
    <col min="5893" max="5893" width="13.88671875" style="71" customWidth="1"/>
    <col min="5894" max="5894" width="6.33203125" style="71" customWidth="1"/>
    <col min="5895" max="5895" width="17.109375" style="71" customWidth="1"/>
    <col min="5896" max="5897" width="14" style="71" customWidth="1"/>
    <col min="5898" max="6144" width="9.109375" style="71"/>
    <col min="6145" max="6145" width="26.109375" style="71" customWidth="1"/>
    <col min="6146" max="6146" width="6.88671875" style="71" customWidth="1"/>
    <col min="6147" max="6147" width="5.88671875" style="71" customWidth="1"/>
    <col min="6148" max="6148" width="6.44140625" style="71" customWidth="1"/>
    <col min="6149" max="6149" width="13.88671875" style="71" customWidth="1"/>
    <col min="6150" max="6150" width="6.33203125" style="71" customWidth="1"/>
    <col min="6151" max="6151" width="17.109375" style="71" customWidth="1"/>
    <col min="6152" max="6153" width="14" style="71" customWidth="1"/>
    <col min="6154" max="6400" width="9.109375" style="71"/>
    <col min="6401" max="6401" width="26.109375" style="71" customWidth="1"/>
    <col min="6402" max="6402" width="6.88671875" style="71" customWidth="1"/>
    <col min="6403" max="6403" width="5.88671875" style="71" customWidth="1"/>
    <col min="6404" max="6404" width="6.44140625" style="71" customWidth="1"/>
    <col min="6405" max="6405" width="13.88671875" style="71" customWidth="1"/>
    <col min="6406" max="6406" width="6.33203125" style="71" customWidth="1"/>
    <col min="6407" max="6407" width="17.109375" style="71" customWidth="1"/>
    <col min="6408" max="6409" width="14" style="71" customWidth="1"/>
    <col min="6410" max="6656" width="9.109375" style="71"/>
    <col min="6657" max="6657" width="26.109375" style="71" customWidth="1"/>
    <col min="6658" max="6658" width="6.88671875" style="71" customWidth="1"/>
    <col min="6659" max="6659" width="5.88671875" style="71" customWidth="1"/>
    <col min="6660" max="6660" width="6.44140625" style="71" customWidth="1"/>
    <col min="6661" max="6661" width="13.88671875" style="71" customWidth="1"/>
    <col min="6662" max="6662" width="6.33203125" style="71" customWidth="1"/>
    <col min="6663" max="6663" width="17.109375" style="71" customWidth="1"/>
    <col min="6664" max="6665" width="14" style="71" customWidth="1"/>
    <col min="6666" max="6912" width="9.109375" style="71"/>
    <col min="6913" max="6913" width="26.109375" style="71" customWidth="1"/>
    <col min="6914" max="6914" width="6.88671875" style="71" customWidth="1"/>
    <col min="6915" max="6915" width="5.88671875" style="71" customWidth="1"/>
    <col min="6916" max="6916" width="6.44140625" style="71" customWidth="1"/>
    <col min="6917" max="6917" width="13.88671875" style="71" customWidth="1"/>
    <col min="6918" max="6918" width="6.33203125" style="71" customWidth="1"/>
    <col min="6919" max="6919" width="17.109375" style="71" customWidth="1"/>
    <col min="6920" max="6921" width="14" style="71" customWidth="1"/>
    <col min="6922" max="7168" width="9.109375" style="71"/>
    <col min="7169" max="7169" width="26.109375" style="71" customWidth="1"/>
    <col min="7170" max="7170" width="6.88671875" style="71" customWidth="1"/>
    <col min="7171" max="7171" width="5.88671875" style="71" customWidth="1"/>
    <col min="7172" max="7172" width="6.44140625" style="71" customWidth="1"/>
    <col min="7173" max="7173" width="13.88671875" style="71" customWidth="1"/>
    <col min="7174" max="7174" width="6.33203125" style="71" customWidth="1"/>
    <col min="7175" max="7175" width="17.109375" style="71" customWidth="1"/>
    <col min="7176" max="7177" width="14" style="71" customWidth="1"/>
    <col min="7178" max="7424" width="9.109375" style="71"/>
    <col min="7425" max="7425" width="26.109375" style="71" customWidth="1"/>
    <col min="7426" max="7426" width="6.88671875" style="71" customWidth="1"/>
    <col min="7427" max="7427" width="5.88671875" style="71" customWidth="1"/>
    <col min="7428" max="7428" width="6.44140625" style="71" customWidth="1"/>
    <col min="7429" max="7429" width="13.88671875" style="71" customWidth="1"/>
    <col min="7430" max="7430" width="6.33203125" style="71" customWidth="1"/>
    <col min="7431" max="7431" width="17.109375" style="71" customWidth="1"/>
    <col min="7432" max="7433" width="14" style="71" customWidth="1"/>
    <col min="7434" max="7680" width="9.109375" style="71"/>
    <col min="7681" max="7681" width="26.109375" style="71" customWidth="1"/>
    <col min="7682" max="7682" width="6.88671875" style="71" customWidth="1"/>
    <col min="7683" max="7683" width="5.88671875" style="71" customWidth="1"/>
    <col min="7684" max="7684" width="6.44140625" style="71" customWidth="1"/>
    <col min="7685" max="7685" width="13.88671875" style="71" customWidth="1"/>
    <col min="7686" max="7686" width="6.33203125" style="71" customWidth="1"/>
    <col min="7687" max="7687" width="17.109375" style="71" customWidth="1"/>
    <col min="7688" max="7689" width="14" style="71" customWidth="1"/>
    <col min="7690" max="7936" width="9.109375" style="71"/>
    <col min="7937" max="7937" width="26.109375" style="71" customWidth="1"/>
    <col min="7938" max="7938" width="6.88671875" style="71" customWidth="1"/>
    <col min="7939" max="7939" width="5.88671875" style="71" customWidth="1"/>
    <col min="7940" max="7940" width="6.44140625" style="71" customWidth="1"/>
    <col min="7941" max="7941" width="13.88671875" style="71" customWidth="1"/>
    <col min="7942" max="7942" width="6.33203125" style="71" customWidth="1"/>
    <col min="7943" max="7943" width="17.109375" style="71" customWidth="1"/>
    <col min="7944" max="7945" width="14" style="71" customWidth="1"/>
    <col min="7946" max="8192" width="9.109375" style="71"/>
    <col min="8193" max="8193" width="26.109375" style="71" customWidth="1"/>
    <col min="8194" max="8194" width="6.88671875" style="71" customWidth="1"/>
    <col min="8195" max="8195" width="5.88671875" style="71" customWidth="1"/>
    <col min="8196" max="8196" width="6.44140625" style="71" customWidth="1"/>
    <col min="8197" max="8197" width="13.88671875" style="71" customWidth="1"/>
    <col min="8198" max="8198" width="6.33203125" style="71" customWidth="1"/>
    <col min="8199" max="8199" width="17.109375" style="71" customWidth="1"/>
    <col min="8200" max="8201" width="14" style="71" customWidth="1"/>
    <col min="8202" max="8448" width="9.109375" style="71"/>
    <col min="8449" max="8449" width="26.109375" style="71" customWidth="1"/>
    <col min="8450" max="8450" width="6.88671875" style="71" customWidth="1"/>
    <col min="8451" max="8451" width="5.88671875" style="71" customWidth="1"/>
    <col min="8452" max="8452" width="6.44140625" style="71" customWidth="1"/>
    <col min="8453" max="8453" width="13.88671875" style="71" customWidth="1"/>
    <col min="8454" max="8454" width="6.33203125" style="71" customWidth="1"/>
    <col min="8455" max="8455" width="17.109375" style="71" customWidth="1"/>
    <col min="8456" max="8457" width="14" style="71" customWidth="1"/>
    <col min="8458" max="8704" width="9.109375" style="71"/>
    <col min="8705" max="8705" width="26.109375" style="71" customWidth="1"/>
    <col min="8706" max="8706" width="6.88671875" style="71" customWidth="1"/>
    <col min="8707" max="8707" width="5.88671875" style="71" customWidth="1"/>
    <col min="8708" max="8708" width="6.44140625" style="71" customWidth="1"/>
    <col min="8709" max="8709" width="13.88671875" style="71" customWidth="1"/>
    <col min="8710" max="8710" width="6.33203125" style="71" customWidth="1"/>
    <col min="8711" max="8711" width="17.109375" style="71" customWidth="1"/>
    <col min="8712" max="8713" width="14" style="71" customWidth="1"/>
    <col min="8714" max="8960" width="9.109375" style="71"/>
    <col min="8961" max="8961" width="26.109375" style="71" customWidth="1"/>
    <col min="8962" max="8962" width="6.88671875" style="71" customWidth="1"/>
    <col min="8963" max="8963" width="5.88671875" style="71" customWidth="1"/>
    <col min="8964" max="8964" width="6.44140625" style="71" customWidth="1"/>
    <col min="8965" max="8965" width="13.88671875" style="71" customWidth="1"/>
    <col min="8966" max="8966" width="6.33203125" style="71" customWidth="1"/>
    <col min="8967" max="8967" width="17.109375" style="71" customWidth="1"/>
    <col min="8968" max="8969" width="14" style="71" customWidth="1"/>
    <col min="8970" max="9216" width="9.109375" style="71"/>
    <col min="9217" max="9217" width="26.109375" style="71" customWidth="1"/>
    <col min="9218" max="9218" width="6.88671875" style="71" customWidth="1"/>
    <col min="9219" max="9219" width="5.88671875" style="71" customWidth="1"/>
    <col min="9220" max="9220" width="6.44140625" style="71" customWidth="1"/>
    <col min="9221" max="9221" width="13.88671875" style="71" customWidth="1"/>
    <col min="9222" max="9222" width="6.33203125" style="71" customWidth="1"/>
    <col min="9223" max="9223" width="17.109375" style="71" customWidth="1"/>
    <col min="9224" max="9225" width="14" style="71" customWidth="1"/>
    <col min="9226" max="9472" width="9.109375" style="71"/>
    <col min="9473" max="9473" width="26.109375" style="71" customWidth="1"/>
    <col min="9474" max="9474" width="6.88671875" style="71" customWidth="1"/>
    <col min="9475" max="9475" width="5.88671875" style="71" customWidth="1"/>
    <col min="9476" max="9476" width="6.44140625" style="71" customWidth="1"/>
    <col min="9477" max="9477" width="13.88671875" style="71" customWidth="1"/>
    <col min="9478" max="9478" width="6.33203125" style="71" customWidth="1"/>
    <col min="9479" max="9479" width="17.109375" style="71" customWidth="1"/>
    <col min="9480" max="9481" width="14" style="71" customWidth="1"/>
    <col min="9482" max="9728" width="9.109375" style="71"/>
    <col min="9729" max="9729" width="26.109375" style="71" customWidth="1"/>
    <col min="9730" max="9730" width="6.88671875" style="71" customWidth="1"/>
    <col min="9731" max="9731" width="5.88671875" style="71" customWidth="1"/>
    <col min="9732" max="9732" width="6.44140625" style="71" customWidth="1"/>
    <col min="9733" max="9733" width="13.88671875" style="71" customWidth="1"/>
    <col min="9734" max="9734" width="6.33203125" style="71" customWidth="1"/>
    <col min="9735" max="9735" width="17.109375" style="71" customWidth="1"/>
    <col min="9736" max="9737" width="14" style="71" customWidth="1"/>
    <col min="9738" max="9984" width="9.109375" style="71"/>
    <col min="9985" max="9985" width="26.109375" style="71" customWidth="1"/>
    <col min="9986" max="9986" width="6.88671875" style="71" customWidth="1"/>
    <col min="9987" max="9987" width="5.88671875" style="71" customWidth="1"/>
    <col min="9988" max="9988" width="6.44140625" style="71" customWidth="1"/>
    <col min="9989" max="9989" width="13.88671875" style="71" customWidth="1"/>
    <col min="9990" max="9990" width="6.33203125" style="71" customWidth="1"/>
    <col min="9991" max="9991" width="17.109375" style="71" customWidth="1"/>
    <col min="9992" max="9993" width="14" style="71" customWidth="1"/>
    <col min="9994" max="10240" width="9.109375" style="71"/>
    <col min="10241" max="10241" width="26.109375" style="71" customWidth="1"/>
    <col min="10242" max="10242" width="6.88671875" style="71" customWidth="1"/>
    <col min="10243" max="10243" width="5.88671875" style="71" customWidth="1"/>
    <col min="10244" max="10244" width="6.44140625" style="71" customWidth="1"/>
    <col min="10245" max="10245" width="13.88671875" style="71" customWidth="1"/>
    <col min="10246" max="10246" width="6.33203125" style="71" customWidth="1"/>
    <col min="10247" max="10247" width="17.109375" style="71" customWidth="1"/>
    <col min="10248" max="10249" width="14" style="71" customWidth="1"/>
    <col min="10250" max="10496" width="9.109375" style="71"/>
    <col min="10497" max="10497" width="26.109375" style="71" customWidth="1"/>
    <col min="10498" max="10498" width="6.88671875" style="71" customWidth="1"/>
    <col min="10499" max="10499" width="5.88671875" style="71" customWidth="1"/>
    <col min="10500" max="10500" width="6.44140625" style="71" customWidth="1"/>
    <col min="10501" max="10501" width="13.88671875" style="71" customWidth="1"/>
    <col min="10502" max="10502" width="6.33203125" style="71" customWidth="1"/>
    <col min="10503" max="10503" width="17.109375" style="71" customWidth="1"/>
    <col min="10504" max="10505" width="14" style="71" customWidth="1"/>
    <col min="10506" max="10752" width="9.109375" style="71"/>
    <col min="10753" max="10753" width="26.109375" style="71" customWidth="1"/>
    <col min="10754" max="10754" width="6.88671875" style="71" customWidth="1"/>
    <col min="10755" max="10755" width="5.88671875" style="71" customWidth="1"/>
    <col min="10756" max="10756" width="6.44140625" style="71" customWidth="1"/>
    <col min="10757" max="10757" width="13.88671875" style="71" customWidth="1"/>
    <col min="10758" max="10758" width="6.33203125" style="71" customWidth="1"/>
    <col min="10759" max="10759" width="17.109375" style="71" customWidth="1"/>
    <col min="10760" max="10761" width="14" style="71" customWidth="1"/>
    <col min="10762" max="11008" width="9.109375" style="71"/>
    <col min="11009" max="11009" width="26.109375" style="71" customWidth="1"/>
    <col min="11010" max="11010" width="6.88671875" style="71" customWidth="1"/>
    <col min="11011" max="11011" width="5.88671875" style="71" customWidth="1"/>
    <col min="11012" max="11012" width="6.44140625" style="71" customWidth="1"/>
    <col min="11013" max="11013" width="13.88671875" style="71" customWidth="1"/>
    <col min="11014" max="11014" width="6.33203125" style="71" customWidth="1"/>
    <col min="11015" max="11015" width="17.109375" style="71" customWidth="1"/>
    <col min="11016" max="11017" width="14" style="71" customWidth="1"/>
    <col min="11018" max="11264" width="9.109375" style="71"/>
    <col min="11265" max="11265" width="26.109375" style="71" customWidth="1"/>
    <col min="11266" max="11266" width="6.88671875" style="71" customWidth="1"/>
    <col min="11267" max="11267" width="5.88671875" style="71" customWidth="1"/>
    <col min="11268" max="11268" width="6.44140625" style="71" customWidth="1"/>
    <col min="11269" max="11269" width="13.88671875" style="71" customWidth="1"/>
    <col min="11270" max="11270" width="6.33203125" style="71" customWidth="1"/>
    <col min="11271" max="11271" width="17.109375" style="71" customWidth="1"/>
    <col min="11272" max="11273" width="14" style="71" customWidth="1"/>
    <col min="11274" max="11520" width="9.109375" style="71"/>
    <col min="11521" max="11521" width="26.109375" style="71" customWidth="1"/>
    <col min="11522" max="11522" width="6.88671875" style="71" customWidth="1"/>
    <col min="11523" max="11523" width="5.88671875" style="71" customWidth="1"/>
    <col min="11524" max="11524" width="6.44140625" style="71" customWidth="1"/>
    <col min="11525" max="11525" width="13.88671875" style="71" customWidth="1"/>
    <col min="11526" max="11526" width="6.33203125" style="71" customWidth="1"/>
    <col min="11527" max="11527" width="17.109375" style="71" customWidth="1"/>
    <col min="11528" max="11529" width="14" style="71" customWidth="1"/>
    <col min="11530" max="11776" width="9.109375" style="71"/>
    <col min="11777" max="11777" width="26.109375" style="71" customWidth="1"/>
    <col min="11778" max="11778" width="6.88671875" style="71" customWidth="1"/>
    <col min="11779" max="11779" width="5.88671875" style="71" customWidth="1"/>
    <col min="11780" max="11780" width="6.44140625" style="71" customWidth="1"/>
    <col min="11781" max="11781" width="13.88671875" style="71" customWidth="1"/>
    <col min="11782" max="11782" width="6.33203125" style="71" customWidth="1"/>
    <col min="11783" max="11783" width="17.109375" style="71" customWidth="1"/>
    <col min="11784" max="11785" width="14" style="71" customWidth="1"/>
    <col min="11786" max="12032" width="9.109375" style="71"/>
    <col min="12033" max="12033" width="26.109375" style="71" customWidth="1"/>
    <col min="12034" max="12034" width="6.88671875" style="71" customWidth="1"/>
    <col min="12035" max="12035" width="5.88671875" style="71" customWidth="1"/>
    <col min="12036" max="12036" width="6.44140625" style="71" customWidth="1"/>
    <col min="12037" max="12037" width="13.88671875" style="71" customWidth="1"/>
    <col min="12038" max="12038" width="6.33203125" style="71" customWidth="1"/>
    <col min="12039" max="12039" width="17.109375" style="71" customWidth="1"/>
    <col min="12040" max="12041" width="14" style="71" customWidth="1"/>
    <col min="12042" max="12288" width="9.109375" style="71"/>
    <col min="12289" max="12289" width="26.109375" style="71" customWidth="1"/>
    <col min="12290" max="12290" width="6.88671875" style="71" customWidth="1"/>
    <col min="12291" max="12291" width="5.88671875" style="71" customWidth="1"/>
    <col min="12292" max="12292" width="6.44140625" style="71" customWidth="1"/>
    <col min="12293" max="12293" width="13.88671875" style="71" customWidth="1"/>
    <col min="12294" max="12294" width="6.33203125" style="71" customWidth="1"/>
    <col min="12295" max="12295" width="17.109375" style="71" customWidth="1"/>
    <col min="12296" max="12297" width="14" style="71" customWidth="1"/>
    <col min="12298" max="12544" width="9.109375" style="71"/>
    <col min="12545" max="12545" width="26.109375" style="71" customWidth="1"/>
    <col min="12546" max="12546" width="6.88671875" style="71" customWidth="1"/>
    <col min="12547" max="12547" width="5.88671875" style="71" customWidth="1"/>
    <col min="12548" max="12548" width="6.44140625" style="71" customWidth="1"/>
    <col min="12549" max="12549" width="13.88671875" style="71" customWidth="1"/>
    <col min="12550" max="12550" width="6.33203125" style="71" customWidth="1"/>
    <col min="12551" max="12551" width="17.109375" style="71" customWidth="1"/>
    <col min="12552" max="12553" width="14" style="71" customWidth="1"/>
    <col min="12554" max="12800" width="9.109375" style="71"/>
    <col min="12801" max="12801" width="26.109375" style="71" customWidth="1"/>
    <col min="12802" max="12802" width="6.88671875" style="71" customWidth="1"/>
    <col min="12803" max="12803" width="5.88671875" style="71" customWidth="1"/>
    <col min="12804" max="12804" width="6.44140625" style="71" customWidth="1"/>
    <col min="12805" max="12805" width="13.88671875" style="71" customWidth="1"/>
    <col min="12806" max="12806" width="6.33203125" style="71" customWidth="1"/>
    <col min="12807" max="12807" width="17.109375" style="71" customWidth="1"/>
    <col min="12808" max="12809" width="14" style="71" customWidth="1"/>
    <col min="12810" max="13056" width="9.109375" style="71"/>
    <col min="13057" max="13057" width="26.109375" style="71" customWidth="1"/>
    <col min="13058" max="13058" width="6.88671875" style="71" customWidth="1"/>
    <col min="13059" max="13059" width="5.88671875" style="71" customWidth="1"/>
    <col min="13060" max="13060" width="6.44140625" style="71" customWidth="1"/>
    <col min="13061" max="13061" width="13.88671875" style="71" customWidth="1"/>
    <col min="13062" max="13062" width="6.33203125" style="71" customWidth="1"/>
    <col min="13063" max="13063" width="17.109375" style="71" customWidth="1"/>
    <col min="13064" max="13065" width="14" style="71" customWidth="1"/>
    <col min="13066" max="13312" width="9.109375" style="71"/>
    <col min="13313" max="13313" width="26.109375" style="71" customWidth="1"/>
    <col min="13314" max="13314" width="6.88671875" style="71" customWidth="1"/>
    <col min="13315" max="13315" width="5.88671875" style="71" customWidth="1"/>
    <col min="13316" max="13316" width="6.44140625" style="71" customWidth="1"/>
    <col min="13317" max="13317" width="13.88671875" style="71" customWidth="1"/>
    <col min="13318" max="13318" width="6.33203125" style="71" customWidth="1"/>
    <col min="13319" max="13319" width="17.109375" style="71" customWidth="1"/>
    <col min="13320" max="13321" width="14" style="71" customWidth="1"/>
    <col min="13322" max="13568" width="9.109375" style="71"/>
    <col min="13569" max="13569" width="26.109375" style="71" customWidth="1"/>
    <col min="13570" max="13570" width="6.88671875" style="71" customWidth="1"/>
    <col min="13571" max="13571" width="5.88671875" style="71" customWidth="1"/>
    <col min="13572" max="13572" width="6.44140625" style="71" customWidth="1"/>
    <col min="13573" max="13573" width="13.88671875" style="71" customWidth="1"/>
    <col min="13574" max="13574" width="6.33203125" style="71" customWidth="1"/>
    <col min="13575" max="13575" width="17.109375" style="71" customWidth="1"/>
    <col min="13576" max="13577" width="14" style="71" customWidth="1"/>
    <col min="13578" max="13824" width="9.109375" style="71"/>
    <col min="13825" max="13825" width="26.109375" style="71" customWidth="1"/>
    <col min="13826" max="13826" width="6.88671875" style="71" customWidth="1"/>
    <col min="13827" max="13827" width="5.88671875" style="71" customWidth="1"/>
    <col min="13828" max="13828" width="6.44140625" style="71" customWidth="1"/>
    <col min="13829" max="13829" width="13.88671875" style="71" customWidth="1"/>
    <col min="13830" max="13830" width="6.33203125" style="71" customWidth="1"/>
    <col min="13831" max="13831" width="17.109375" style="71" customWidth="1"/>
    <col min="13832" max="13833" width="14" style="71" customWidth="1"/>
    <col min="13834" max="14080" width="9.109375" style="71"/>
    <col min="14081" max="14081" width="26.109375" style="71" customWidth="1"/>
    <col min="14082" max="14082" width="6.88671875" style="71" customWidth="1"/>
    <col min="14083" max="14083" width="5.88671875" style="71" customWidth="1"/>
    <col min="14084" max="14084" width="6.44140625" style="71" customWidth="1"/>
    <col min="14085" max="14085" width="13.88671875" style="71" customWidth="1"/>
    <col min="14086" max="14086" width="6.33203125" style="71" customWidth="1"/>
    <col min="14087" max="14087" width="17.109375" style="71" customWidth="1"/>
    <col min="14088" max="14089" width="14" style="71" customWidth="1"/>
    <col min="14090" max="14336" width="9.109375" style="71"/>
    <col min="14337" max="14337" width="26.109375" style="71" customWidth="1"/>
    <col min="14338" max="14338" width="6.88671875" style="71" customWidth="1"/>
    <col min="14339" max="14339" width="5.88671875" style="71" customWidth="1"/>
    <col min="14340" max="14340" width="6.44140625" style="71" customWidth="1"/>
    <col min="14341" max="14341" width="13.88671875" style="71" customWidth="1"/>
    <col min="14342" max="14342" width="6.33203125" style="71" customWidth="1"/>
    <col min="14343" max="14343" width="17.109375" style="71" customWidth="1"/>
    <col min="14344" max="14345" width="14" style="71" customWidth="1"/>
    <col min="14346" max="14592" width="9.109375" style="71"/>
    <col min="14593" max="14593" width="26.109375" style="71" customWidth="1"/>
    <col min="14594" max="14594" width="6.88671875" style="71" customWidth="1"/>
    <col min="14595" max="14595" width="5.88671875" style="71" customWidth="1"/>
    <col min="14596" max="14596" width="6.44140625" style="71" customWidth="1"/>
    <col min="14597" max="14597" width="13.88671875" style="71" customWidth="1"/>
    <col min="14598" max="14598" width="6.33203125" style="71" customWidth="1"/>
    <col min="14599" max="14599" width="17.109375" style="71" customWidth="1"/>
    <col min="14600" max="14601" width="14" style="71" customWidth="1"/>
    <col min="14602" max="14848" width="9.109375" style="71"/>
    <col min="14849" max="14849" width="26.109375" style="71" customWidth="1"/>
    <col min="14850" max="14850" width="6.88671875" style="71" customWidth="1"/>
    <col min="14851" max="14851" width="5.88671875" style="71" customWidth="1"/>
    <col min="14852" max="14852" width="6.44140625" style="71" customWidth="1"/>
    <col min="14853" max="14853" width="13.88671875" style="71" customWidth="1"/>
    <col min="14854" max="14854" width="6.33203125" style="71" customWidth="1"/>
    <col min="14855" max="14855" width="17.109375" style="71" customWidth="1"/>
    <col min="14856" max="14857" width="14" style="71" customWidth="1"/>
    <col min="14858" max="15104" width="9.109375" style="71"/>
    <col min="15105" max="15105" width="26.109375" style="71" customWidth="1"/>
    <col min="15106" max="15106" width="6.88671875" style="71" customWidth="1"/>
    <col min="15107" max="15107" width="5.88671875" style="71" customWidth="1"/>
    <col min="15108" max="15108" width="6.44140625" style="71" customWidth="1"/>
    <col min="15109" max="15109" width="13.88671875" style="71" customWidth="1"/>
    <col min="15110" max="15110" width="6.33203125" style="71" customWidth="1"/>
    <col min="15111" max="15111" width="17.109375" style="71" customWidth="1"/>
    <col min="15112" max="15113" width="14" style="71" customWidth="1"/>
    <col min="15114" max="15360" width="9.109375" style="71"/>
    <col min="15361" max="15361" width="26.109375" style="71" customWidth="1"/>
    <col min="15362" max="15362" width="6.88671875" style="71" customWidth="1"/>
    <col min="15363" max="15363" width="5.88671875" style="71" customWidth="1"/>
    <col min="15364" max="15364" width="6.44140625" style="71" customWidth="1"/>
    <col min="15365" max="15365" width="13.88671875" style="71" customWidth="1"/>
    <col min="15366" max="15366" width="6.33203125" style="71" customWidth="1"/>
    <col min="15367" max="15367" width="17.109375" style="71" customWidth="1"/>
    <col min="15368" max="15369" width="14" style="71" customWidth="1"/>
    <col min="15370" max="15616" width="9.109375" style="71"/>
    <col min="15617" max="15617" width="26.109375" style="71" customWidth="1"/>
    <col min="15618" max="15618" width="6.88671875" style="71" customWidth="1"/>
    <col min="15619" max="15619" width="5.88671875" style="71" customWidth="1"/>
    <col min="15620" max="15620" width="6.44140625" style="71" customWidth="1"/>
    <col min="15621" max="15621" width="13.88671875" style="71" customWidth="1"/>
    <col min="15622" max="15622" width="6.33203125" style="71" customWidth="1"/>
    <col min="15623" max="15623" width="17.109375" style="71" customWidth="1"/>
    <col min="15624" max="15625" width="14" style="71" customWidth="1"/>
    <col min="15626" max="15872" width="9.109375" style="71"/>
    <col min="15873" max="15873" width="26.109375" style="71" customWidth="1"/>
    <col min="15874" max="15874" width="6.88671875" style="71" customWidth="1"/>
    <col min="15875" max="15875" width="5.88671875" style="71" customWidth="1"/>
    <col min="15876" max="15876" width="6.44140625" style="71" customWidth="1"/>
    <col min="15877" max="15877" width="13.88671875" style="71" customWidth="1"/>
    <col min="15878" max="15878" width="6.33203125" style="71" customWidth="1"/>
    <col min="15879" max="15879" width="17.109375" style="71" customWidth="1"/>
    <col min="15880" max="15881" width="14" style="71" customWidth="1"/>
    <col min="15882" max="16128" width="9.109375" style="71"/>
    <col min="16129" max="16129" width="26.109375" style="71" customWidth="1"/>
    <col min="16130" max="16130" width="6.88671875" style="71" customWidth="1"/>
    <col min="16131" max="16131" width="5.88671875" style="71" customWidth="1"/>
    <col min="16132" max="16132" width="6.44140625" style="71" customWidth="1"/>
    <col min="16133" max="16133" width="13.88671875" style="71" customWidth="1"/>
    <col min="16134" max="16134" width="6.33203125" style="71" customWidth="1"/>
    <col min="16135" max="16135" width="17.109375" style="71" customWidth="1"/>
    <col min="16136" max="16137" width="14" style="71" customWidth="1"/>
    <col min="16138" max="16384" width="9.109375" style="71"/>
  </cols>
  <sheetData>
    <row r="1" spans="1:9" ht="15.6" x14ac:dyDescent="0.3">
      <c r="A1" s="70"/>
      <c r="B1" s="70"/>
      <c r="C1" s="70"/>
      <c r="D1" s="70"/>
      <c r="E1" s="70"/>
      <c r="F1" s="70"/>
      <c r="G1" s="210"/>
      <c r="H1" s="210"/>
      <c r="I1" s="211" t="s">
        <v>393</v>
      </c>
    </row>
    <row r="2" spans="1:9" ht="93" customHeight="1" x14ac:dyDescent="0.3">
      <c r="A2" s="70"/>
      <c r="B2" s="70"/>
      <c r="C2" s="70"/>
      <c r="D2" s="70"/>
      <c r="E2" s="70"/>
      <c r="F2" s="70"/>
      <c r="G2" s="454" t="s">
        <v>505</v>
      </c>
      <c r="H2" s="454"/>
      <c r="I2" s="454"/>
    </row>
    <row r="3" spans="1:9" ht="57" customHeight="1" x14ac:dyDescent="0.25">
      <c r="A3" s="455" t="s">
        <v>474</v>
      </c>
      <c r="B3" s="455"/>
      <c r="C3" s="455"/>
      <c r="D3" s="455"/>
      <c r="E3" s="455"/>
      <c r="F3" s="455"/>
      <c r="G3" s="455"/>
      <c r="H3" s="455"/>
      <c r="I3" s="455"/>
    </row>
    <row r="4" spans="1:9" ht="15.6" x14ac:dyDescent="0.3">
      <c r="A4" s="70"/>
      <c r="B4" s="70"/>
      <c r="C4" s="70"/>
      <c r="D4" s="70"/>
      <c r="E4" s="70"/>
      <c r="F4" s="70"/>
      <c r="G4" s="70"/>
      <c r="H4" s="70"/>
      <c r="I4" s="70"/>
    </row>
    <row r="5" spans="1:9" ht="15.6" x14ac:dyDescent="0.3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3">
      <c r="A6" s="456" t="s">
        <v>33</v>
      </c>
      <c r="B6" s="458" t="s">
        <v>34</v>
      </c>
      <c r="C6" s="459"/>
      <c r="D6" s="459"/>
      <c r="E6" s="459"/>
      <c r="F6" s="460"/>
      <c r="G6" s="461" t="s">
        <v>35</v>
      </c>
      <c r="H6" s="462"/>
      <c r="I6" s="463"/>
    </row>
    <row r="7" spans="1:9" ht="15.6" x14ac:dyDescent="0.3">
      <c r="A7" s="457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445</v>
      </c>
    </row>
    <row r="8" spans="1:9" ht="31.2" x14ac:dyDescent="0.3">
      <c r="A8" s="74" t="s">
        <v>183</v>
      </c>
      <c r="B8" s="72">
        <v>811</v>
      </c>
      <c r="C8" s="72">
        <v>10</v>
      </c>
      <c r="D8" s="75" t="s">
        <v>264</v>
      </c>
      <c r="E8" s="72" t="s">
        <v>184</v>
      </c>
      <c r="F8" s="75" t="s">
        <v>198</v>
      </c>
      <c r="G8" s="76">
        <v>541555.80000000005</v>
      </c>
      <c r="H8" s="77">
        <v>541555.80000000005</v>
      </c>
      <c r="I8" s="77">
        <v>541555.80000000005</v>
      </c>
    </row>
    <row r="9" spans="1:9" ht="109.2" x14ac:dyDescent="0.3">
      <c r="A9" s="74" t="s">
        <v>381</v>
      </c>
      <c r="B9" s="72">
        <v>811</v>
      </c>
      <c r="C9" s="72">
        <v>10</v>
      </c>
      <c r="D9" s="75" t="s">
        <v>498</v>
      </c>
      <c r="E9" s="72" t="s">
        <v>382</v>
      </c>
      <c r="F9" s="75" t="s">
        <v>198</v>
      </c>
      <c r="G9" s="76">
        <v>8000</v>
      </c>
      <c r="H9" s="77">
        <v>8000</v>
      </c>
      <c r="I9" s="77">
        <v>8000</v>
      </c>
    </row>
    <row r="10" spans="1:9" ht="15.6" x14ac:dyDescent="0.3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ColWidth="9.109375" defaultRowHeight="13.2" x14ac:dyDescent="0.25"/>
  <cols>
    <col min="1" max="1" width="9.109375" style="83"/>
    <col min="2" max="2" width="4.44140625" style="83" customWidth="1"/>
    <col min="3" max="3" width="66.5546875" style="83" customWidth="1"/>
    <col min="4" max="6" width="20.6640625" style="83" customWidth="1"/>
    <col min="7" max="16384" width="9.109375" style="83"/>
  </cols>
  <sheetData>
    <row r="3" spans="2:6" ht="15.6" x14ac:dyDescent="0.25">
      <c r="B3" s="78"/>
      <c r="C3" s="79"/>
      <c r="D3" s="212"/>
      <c r="E3" s="213"/>
      <c r="F3" s="214" t="s">
        <v>32</v>
      </c>
    </row>
    <row r="4" spans="2:6" ht="91.5" customHeight="1" x14ac:dyDescent="0.25">
      <c r="B4" s="78"/>
      <c r="C4" s="80"/>
      <c r="D4" s="464" t="s">
        <v>507</v>
      </c>
      <c r="E4" s="464"/>
      <c r="F4" s="464"/>
    </row>
    <row r="5" spans="2:6" ht="20.25" customHeight="1" x14ac:dyDescent="0.3">
      <c r="B5" s="78"/>
      <c r="C5" s="80"/>
      <c r="D5" s="84"/>
      <c r="E5" s="84"/>
      <c r="F5" s="84"/>
    </row>
    <row r="6" spans="2:6" ht="30.75" customHeight="1" x14ac:dyDescent="0.25">
      <c r="B6" s="466" t="s">
        <v>506</v>
      </c>
      <c r="C6" s="466"/>
      <c r="D6" s="466"/>
      <c r="E6" s="466"/>
      <c r="F6" s="466"/>
    </row>
    <row r="7" spans="2:6" ht="27.75" customHeight="1" x14ac:dyDescent="0.25">
      <c r="B7" s="466"/>
      <c r="C7" s="466"/>
      <c r="D7" s="466"/>
      <c r="E7" s="466"/>
      <c r="F7" s="466"/>
    </row>
    <row r="8" spans="2:6" ht="21.75" customHeight="1" x14ac:dyDescent="0.3">
      <c r="B8" s="465"/>
      <c r="C8" s="465"/>
      <c r="D8" s="81"/>
      <c r="E8" s="81"/>
      <c r="F8" s="82" t="s">
        <v>39</v>
      </c>
    </row>
    <row r="9" spans="2:6" ht="55.5" customHeight="1" x14ac:dyDescent="0.25">
      <c r="B9" s="85" t="s">
        <v>40</v>
      </c>
      <c r="C9" s="86" t="s">
        <v>41</v>
      </c>
      <c r="D9" s="87" t="s">
        <v>265</v>
      </c>
      <c r="E9" s="87" t="s">
        <v>266</v>
      </c>
      <c r="F9" s="87" t="s">
        <v>497</v>
      </c>
    </row>
    <row r="10" spans="2:6" ht="13.65" customHeight="1" x14ac:dyDescent="0.3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2.4" hidden="1" x14ac:dyDescent="0.3">
      <c r="B11" s="88">
        <v>1</v>
      </c>
      <c r="C11" s="89" t="s">
        <v>43</v>
      </c>
      <c r="D11" s="90"/>
      <c r="E11" s="90"/>
      <c r="F11" s="90"/>
    </row>
    <row r="12" spans="2:6" ht="46.8" x14ac:dyDescent="0.3">
      <c r="B12" s="88">
        <v>1</v>
      </c>
      <c r="C12" s="89" t="s">
        <v>179</v>
      </c>
      <c r="D12" s="92">
        <v>7043026</v>
      </c>
      <c r="E12" s="229"/>
      <c r="F12" s="229"/>
    </row>
    <row r="13" spans="2:6" ht="78" x14ac:dyDescent="0.25">
      <c r="B13" s="91">
        <v>2</v>
      </c>
      <c r="C13" s="207" t="s">
        <v>189</v>
      </c>
      <c r="D13" s="92">
        <v>300000</v>
      </c>
      <c r="E13" s="92">
        <v>0</v>
      </c>
      <c r="F13" s="92">
        <v>0</v>
      </c>
    </row>
    <row r="14" spans="2:6" ht="62.4" x14ac:dyDescent="0.25">
      <c r="B14" s="91">
        <v>3</v>
      </c>
      <c r="C14" s="207" t="s">
        <v>473</v>
      </c>
      <c r="D14" s="92">
        <v>315000</v>
      </c>
      <c r="E14" s="92">
        <v>0</v>
      </c>
      <c r="F14" s="92">
        <v>0</v>
      </c>
    </row>
    <row r="15" spans="2:6" ht="15.6" x14ac:dyDescent="0.3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9.2" hidden="1" x14ac:dyDescent="0.25">
      <c r="C19" s="94" t="s">
        <v>44</v>
      </c>
      <c r="D19" s="95"/>
      <c r="E19" s="95"/>
      <c r="F19" s="95"/>
    </row>
    <row r="20" spans="3:6" ht="15.6" hidden="1" x14ac:dyDescent="0.25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5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ColWidth="9.109375" defaultRowHeight="15.6" x14ac:dyDescent="0.3"/>
  <cols>
    <col min="1" max="1" width="4.109375" style="81" customWidth="1"/>
    <col min="2" max="2" width="49.88671875" style="81" customWidth="1"/>
    <col min="3" max="3" width="17.6640625" style="81" customWidth="1"/>
    <col min="4" max="4" width="16.33203125" style="81" customWidth="1"/>
    <col min="5" max="5" width="16.109375" style="81" customWidth="1"/>
    <col min="6" max="6" width="15.33203125" style="81" customWidth="1"/>
    <col min="7" max="7" width="14" style="81" customWidth="1"/>
    <col min="8" max="8" width="14.33203125" style="81" bestFit="1" customWidth="1"/>
    <col min="9" max="16384" width="9.109375" style="81"/>
  </cols>
  <sheetData>
    <row r="1" spans="1:8" x14ac:dyDescent="0.3">
      <c r="A1" s="467"/>
      <c r="B1" s="467"/>
      <c r="C1" s="467"/>
      <c r="D1" s="467"/>
      <c r="G1" s="468" t="s">
        <v>50</v>
      </c>
      <c r="H1" s="468"/>
    </row>
    <row r="2" spans="1:8" ht="93" customHeight="1" x14ac:dyDescent="0.3">
      <c r="E2" s="476" t="s">
        <v>503</v>
      </c>
      <c r="F2" s="476"/>
      <c r="G2" s="476"/>
      <c r="H2" s="476"/>
    </row>
    <row r="3" spans="1:8" x14ac:dyDescent="0.3">
      <c r="A3" s="122"/>
      <c r="B3" s="122"/>
      <c r="C3" s="122"/>
      <c r="D3" s="100"/>
    </row>
    <row r="4" spans="1:8" ht="35.25" customHeight="1" x14ac:dyDescent="0.3">
      <c r="A4" s="469" t="s">
        <v>475</v>
      </c>
      <c r="B4" s="469"/>
      <c r="C4" s="469"/>
      <c r="D4" s="469"/>
      <c r="E4" s="469"/>
      <c r="F4" s="469"/>
      <c r="G4" s="469"/>
      <c r="H4" s="469"/>
    </row>
    <row r="5" spans="1:8" x14ac:dyDescent="0.3">
      <c r="A5" s="122"/>
      <c r="B5" s="122"/>
      <c r="C5" s="122"/>
      <c r="D5" s="122"/>
      <c r="H5" s="81" t="s">
        <v>39</v>
      </c>
    </row>
    <row r="6" spans="1:8" x14ac:dyDescent="0.3">
      <c r="A6" s="470" t="s">
        <v>51</v>
      </c>
      <c r="B6" s="471"/>
      <c r="C6" s="474" t="s">
        <v>65</v>
      </c>
      <c r="D6" s="474"/>
      <c r="E6" s="475" t="s">
        <v>131</v>
      </c>
      <c r="F6" s="475"/>
      <c r="G6" s="475" t="s">
        <v>445</v>
      </c>
      <c r="H6" s="475"/>
    </row>
    <row r="7" spans="1:8" ht="78" x14ac:dyDescent="0.3">
      <c r="A7" s="472"/>
      <c r="B7" s="473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3">
      <c r="A8" s="479" t="s">
        <v>55</v>
      </c>
      <c r="B8" s="479"/>
      <c r="C8" s="477"/>
      <c r="D8" s="477"/>
      <c r="E8" s="477"/>
      <c r="F8" s="477"/>
      <c r="G8" s="477"/>
      <c r="H8" s="477"/>
    </row>
    <row r="9" spans="1:8" ht="15.75" customHeight="1" x14ac:dyDescent="0.3">
      <c r="A9" s="479"/>
      <c r="B9" s="479"/>
      <c r="C9" s="478"/>
      <c r="D9" s="478"/>
      <c r="E9" s="478"/>
      <c r="F9" s="478"/>
      <c r="G9" s="478"/>
      <c r="H9" s="478"/>
    </row>
    <row r="10" spans="1:8" ht="45" customHeight="1" x14ac:dyDescent="0.3">
      <c r="A10" s="99">
        <v>1</v>
      </c>
      <c r="B10" s="101" t="s">
        <v>500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3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3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3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09375" defaultRowHeight="13.2" x14ac:dyDescent="0.25"/>
  <cols>
    <col min="1" max="1" width="1.5546875" style="23" customWidth="1"/>
    <col min="2" max="10" width="0" style="23" hidden="1" customWidth="1"/>
    <col min="11" max="11" width="5.6640625" style="23" customWidth="1"/>
    <col min="12" max="12" width="49.5546875" style="23" customWidth="1"/>
    <col min="13" max="13" width="17.44140625" style="23" hidden="1" customWidth="1"/>
    <col min="14" max="16" width="0" style="23" hidden="1" customWidth="1"/>
    <col min="17" max="17" width="21.109375" style="23" customWidth="1"/>
    <col min="18" max="18" width="0" style="23" hidden="1" customWidth="1"/>
    <col min="19" max="19" width="20.6640625" style="23" customWidth="1"/>
    <col min="20" max="20" width="21.109375" style="23" customWidth="1"/>
    <col min="21" max="22" width="0" style="23" hidden="1" customWidth="1"/>
    <col min="23" max="256" width="9.109375" style="23" customWidth="1"/>
    <col min="257" max="16384" width="9.109375" style="23"/>
  </cols>
  <sheetData>
    <row r="1" spans="1:22" ht="17.25" customHeight="1" x14ac:dyDescent="0.25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5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5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80" t="s">
        <v>504</v>
      </c>
      <c r="R3" s="480"/>
      <c r="S3" s="480"/>
      <c r="T3" s="480"/>
      <c r="U3" s="480"/>
      <c r="V3" s="27"/>
    </row>
    <row r="4" spans="1:22" ht="60.75" customHeight="1" x14ac:dyDescent="0.25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81" t="s">
        <v>477</v>
      </c>
      <c r="M4" s="482"/>
      <c r="N4" s="482"/>
      <c r="O4" s="482"/>
      <c r="P4" s="482"/>
      <c r="Q4" s="482"/>
      <c r="R4" s="482"/>
      <c r="S4" s="482"/>
      <c r="T4" s="482"/>
      <c r="U4" s="26"/>
      <c r="V4" s="27"/>
    </row>
    <row r="5" spans="1:22" ht="12.75" customHeight="1" x14ac:dyDescent="0.3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5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83" t="s">
        <v>59</v>
      </c>
      <c r="L6" s="483" t="s">
        <v>17</v>
      </c>
      <c r="M6" s="485" t="s">
        <v>20</v>
      </c>
      <c r="N6" s="485" t="s">
        <v>21</v>
      </c>
      <c r="O6" s="485" t="s">
        <v>18</v>
      </c>
      <c r="P6" s="483" t="s">
        <v>19</v>
      </c>
      <c r="Q6" s="487" t="s">
        <v>267</v>
      </c>
      <c r="R6" s="118"/>
      <c r="S6" s="489" t="s">
        <v>275</v>
      </c>
      <c r="T6" s="487" t="s">
        <v>470</v>
      </c>
      <c r="U6" s="26"/>
      <c r="V6" s="27"/>
    </row>
    <row r="7" spans="1:22" ht="18" customHeight="1" x14ac:dyDescent="0.25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84"/>
      <c r="L7" s="484"/>
      <c r="M7" s="486"/>
      <c r="N7" s="486"/>
      <c r="O7" s="486"/>
      <c r="P7" s="484"/>
      <c r="Q7" s="488"/>
      <c r="R7" s="123" t="s">
        <v>23</v>
      </c>
      <c r="S7" s="490"/>
      <c r="T7" s="488"/>
      <c r="U7" s="31"/>
      <c r="V7" s="26"/>
    </row>
    <row r="8" spans="1:22" ht="15" customHeight="1" x14ac:dyDescent="0.25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6.8" x14ac:dyDescent="0.25">
      <c r="A9" s="108"/>
      <c r="B9" s="491">
        <v>1</v>
      </c>
      <c r="C9" s="491"/>
      <c r="D9" s="491"/>
      <c r="E9" s="491"/>
      <c r="F9" s="491"/>
      <c r="G9" s="491"/>
      <c r="H9" s="491"/>
      <c r="I9" s="491"/>
      <c r="J9" s="491"/>
      <c r="K9" s="492"/>
      <c r="L9" s="68" t="s">
        <v>476</v>
      </c>
      <c r="M9" s="120"/>
      <c r="N9" s="485"/>
      <c r="O9" s="485"/>
      <c r="P9" s="483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5">
      <c r="A10" s="108"/>
      <c r="B10" s="208"/>
      <c r="C10" s="208"/>
      <c r="D10" s="208"/>
      <c r="E10" s="209"/>
      <c r="F10" s="493" t="s">
        <v>60</v>
      </c>
      <c r="G10" s="493"/>
      <c r="H10" s="493"/>
      <c r="I10" s="493"/>
      <c r="J10" s="493"/>
      <c r="K10" s="494"/>
      <c r="L10" s="41"/>
      <c r="M10" s="120"/>
      <c r="N10" s="485"/>
      <c r="O10" s="485"/>
      <c r="P10" s="483"/>
      <c r="Q10" s="42"/>
      <c r="R10" s="43"/>
      <c r="S10" s="109"/>
      <c r="T10" s="42"/>
      <c r="U10" s="110"/>
      <c r="V10" s="46"/>
    </row>
    <row r="11" spans="1:22" ht="93" customHeight="1" x14ac:dyDescent="0.25">
      <c r="A11" s="108"/>
      <c r="B11" s="208"/>
      <c r="C11" s="208"/>
      <c r="D11" s="208"/>
      <c r="E11" s="209"/>
      <c r="F11" s="491">
        <v>2</v>
      </c>
      <c r="G11" s="491"/>
      <c r="H11" s="491"/>
      <c r="I11" s="491"/>
      <c r="J11" s="491"/>
      <c r="K11" s="492"/>
      <c r="L11" s="68" t="s">
        <v>392</v>
      </c>
      <c r="M11" s="120"/>
      <c r="N11" s="485"/>
      <c r="O11" s="485"/>
      <c r="P11" s="483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5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5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5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F11:K11"/>
    <mergeCell ref="N11:P11"/>
    <mergeCell ref="B9:K9"/>
    <mergeCell ref="N9:P9"/>
    <mergeCell ref="F10:K10"/>
    <mergeCell ref="N10:P10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workbookViewId="0">
      <selection activeCell="E40" sqref="E40"/>
    </sheetView>
  </sheetViews>
  <sheetFormatPr defaultColWidth="24.109375" defaultRowHeight="14.4" x14ac:dyDescent="0.3"/>
  <cols>
    <col min="1" max="1" width="34.5546875" style="167" customWidth="1"/>
    <col min="2" max="2" width="7.6640625" style="167" customWidth="1"/>
    <col min="3" max="3" width="21.6640625" style="167" customWidth="1"/>
    <col min="4" max="6" width="16.6640625" style="167" customWidth="1"/>
    <col min="7" max="16384" width="24.109375" style="167"/>
  </cols>
  <sheetData>
    <row r="1" spans="1:6" x14ac:dyDescent="0.3">
      <c r="E1" s="497" t="s">
        <v>555</v>
      </c>
      <c r="F1" s="497"/>
    </row>
    <row r="2" spans="1:6" x14ac:dyDescent="0.3">
      <c r="A2" s="495" t="s">
        <v>444</v>
      </c>
      <c r="B2" s="495"/>
      <c r="C2" s="495"/>
      <c r="D2" s="495"/>
      <c r="E2" s="495"/>
      <c r="F2" s="495"/>
    </row>
    <row r="3" spans="1:6" x14ac:dyDescent="0.3">
      <c r="A3" s="168"/>
      <c r="B3" s="168"/>
      <c r="C3" s="168"/>
      <c r="D3" s="168"/>
      <c r="E3" s="168"/>
      <c r="F3" s="168" t="s">
        <v>62</v>
      </c>
    </row>
    <row r="4" spans="1:6" ht="27.6" x14ac:dyDescent="0.3">
      <c r="A4" s="169" t="s">
        <v>51</v>
      </c>
      <c r="B4" s="169" t="s">
        <v>63</v>
      </c>
      <c r="C4" s="169" t="s">
        <v>64</v>
      </c>
      <c r="D4" s="169" t="s">
        <v>65</v>
      </c>
      <c r="E4" s="169" t="s">
        <v>131</v>
      </c>
      <c r="F4" s="169" t="s">
        <v>445</v>
      </c>
    </row>
    <row r="5" spans="1:6" ht="27.6" x14ac:dyDescent="0.3">
      <c r="A5" s="170" t="s">
        <v>66</v>
      </c>
      <c r="B5" s="171"/>
      <c r="C5" s="172" t="s">
        <v>67</v>
      </c>
      <c r="D5" s="173">
        <f>D6+D8+D13+D15+D19+D28+D24+D26+D30</f>
        <v>46051999.649999999</v>
      </c>
      <c r="E5" s="173">
        <f>E6+E8+E13+E15+E19+E28+E24+E26</f>
        <v>47624600</v>
      </c>
      <c r="F5" s="173">
        <f>F6+F8+F13+F15+F19+F28+F24+F26</f>
        <v>49254200</v>
      </c>
    </row>
    <row r="6" spans="1:6" x14ac:dyDescent="0.3">
      <c r="A6" s="170" t="s">
        <v>68</v>
      </c>
      <c r="B6" s="171"/>
      <c r="C6" s="172" t="s">
        <v>69</v>
      </c>
      <c r="D6" s="173">
        <f>SUM(D7)</f>
        <v>22112000</v>
      </c>
      <c r="E6" s="173">
        <f>SUM(E7)</f>
        <v>23435100</v>
      </c>
      <c r="F6" s="173">
        <f>SUM(F7)</f>
        <v>24572100</v>
      </c>
    </row>
    <row r="7" spans="1:6" ht="110.4" x14ac:dyDescent="0.3">
      <c r="A7" s="170" t="s">
        <v>70</v>
      </c>
      <c r="B7" s="174">
        <v>182</v>
      </c>
      <c r="C7" s="172" t="s">
        <v>71</v>
      </c>
      <c r="D7" s="173">
        <v>22112000</v>
      </c>
      <c r="E7" s="173">
        <v>23435100</v>
      </c>
      <c r="F7" s="173">
        <v>24572100</v>
      </c>
    </row>
    <row r="8" spans="1:6" ht="55.2" x14ac:dyDescent="0.3">
      <c r="A8" s="170" t="s">
        <v>72</v>
      </c>
      <c r="B8" s="171"/>
      <c r="C8" s="172" t="s">
        <v>73</v>
      </c>
      <c r="D8" s="173">
        <f>SUM(D9:D12)</f>
        <v>0</v>
      </c>
      <c r="E8" s="173">
        <f>SUM(E9:E12)</f>
        <v>0</v>
      </c>
      <c r="F8" s="173">
        <f>SUM(F9:F12)</f>
        <v>0</v>
      </c>
    </row>
    <row r="9" spans="1:6" ht="110.4" x14ac:dyDescent="0.3">
      <c r="A9" s="170" t="s">
        <v>74</v>
      </c>
      <c r="B9" s="171" t="s">
        <v>75</v>
      </c>
      <c r="C9" s="172" t="s">
        <v>76</v>
      </c>
      <c r="D9" s="173">
        <v>0</v>
      </c>
      <c r="E9" s="173">
        <v>0</v>
      </c>
      <c r="F9" s="173">
        <v>0</v>
      </c>
    </row>
    <row r="10" spans="1:6" ht="138" x14ac:dyDescent="0.3">
      <c r="A10" s="175" t="s">
        <v>77</v>
      </c>
      <c r="B10" s="171" t="s">
        <v>75</v>
      </c>
      <c r="C10" s="172" t="s">
        <v>78</v>
      </c>
      <c r="D10" s="173">
        <v>0</v>
      </c>
      <c r="E10" s="173">
        <v>0</v>
      </c>
      <c r="F10" s="173">
        <v>0</v>
      </c>
    </row>
    <row r="11" spans="1:6" ht="110.4" x14ac:dyDescent="0.3">
      <c r="A11" s="170" t="s">
        <v>79</v>
      </c>
      <c r="B11" s="171" t="s">
        <v>75</v>
      </c>
      <c r="C11" s="172" t="s">
        <v>80</v>
      </c>
      <c r="D11" s="173">
        <v>0</v>
      </c>
      <c r="E11" s="173">
        <v>0</v>
      </c>
      <c r="F11" s="173">
        <v>0</v>
      </c>
    </row>
    <row r="12" spans="1:6" ht="110.4" x14ac:dyDescent="0.3">
      <c r="A12" s="170" t="s">
        <v>81</v>
      </c>
      <c r="B12" s="171" t="s">
        <v>75</v>
      </c>
      <c r="C12" s="172" t="s">
        <v>82</v>
      </c>
      <c r="D12" s="173">
        <v>0</v>
      </c>
      <c r="E12" s="173">
        <v>0</v>
      </c>
      <c r="F12" s="173">
        <v>0</v>
      </c>
    </row>
    <row r="13" spans="1:6" ht="27.6" x14ac:dyDescent="0.3">
      <c r="A13" s="170" t="s">
        <v>83</v>
      </c>
      <c r="B13" s="171"/>
      <c r="C13" s="172" t="s">
        <v>84</v>
      </c>
      <c r="D13" s="173">
        <f>D14</f>
        <v>3009400</v>
      </c>
      <c r="E13" s="173">
        <f>SUM(E14)</f>
        <v>3100100</v>
      </c>
      <c r="F13" s="173">
        <f>SUM(F14)</f>
        <v>3192900</v>
      </c>
    </row>
    <row r="14" spans="1:6" ht="69" x14ac:dyDescent="0.3">
      <c r="A14" s="170" t="s">
        <v>85</v>
      </c>
      <c r="B14" s="174">
        <v>182</v>
      </c>
      <c r="C14" s="172" t="s">
        <v>86</v>
      </c>
      <c r="D14" s="173">
        <v>3009400</v>
      </c>
      <c r="E14" s="173">
        <v>3100100</v>
      </c>
      <c r="F14" s="173">
        <v>3192900</v>
      </c>
    </row>
    <row r="15" spans="1:6" x14ac:dyDescent="0.3">
      <c r="A15" s="170" t="s">
        <v>87</v>
      </c>
      <c r="B15" s="171"/>
      <c r="C15" s="172" t="s">
        <v>88</v>
      </c>
      <c r="D15" s="173">
        <f>SUM(D16:D18)</f>
        <v>18220800</v>
      </c>
      <c r="E15" s="173">
        <f>SUM(E16:E18)</f>
        <v>18560600</v>
      </c>
      <c r="F15" s="173">
        <f>SUM(F16:F18)</f>
        <v>18900400</v>
      </c>
    </row>
    <row r="16" spans="1:6" ht="124.2" x14ac:dyDescent="0.3">
      <c r="A16" s="170" t="s">
        <v>421</v>
      </c>
      <c r="B16" s="174">
        <v>182</v>
      </c>
      <c r="C16" s="172" t="s">
        <v>408</v>
      </c>
      <c r="D16" s="173">
        <v>4078400</v>
      </c>
      <c r="E16" s="173">
        <v>4418200</v>
      </c>
      <c r="F16" s="173">
        <v>4758000</v>
      </c>
    </row>
    <row r="17" spans="1:6" ht="110.4" x14ac:dyDescent="0.3">
      <c r="A17" s="170" t="s">
        <v>411</v>
      </c>
      <c r="B17" s="174">
        <v>182</v>
      </c>
      <c r="C17" s="172" t="s">
        <v>407</v>
      </c>
      <c r="D17" s="173">
        <v>11127400</v>
      </c>
      <c r="E17" s="173">
        <v>11002400</v>
      </c>
      <c r="F17" s="173">
        <v>10940400</v>
      </c>
    </row>
    <row r="18" spans="1:6" ht="110.4" x14ac:dyDescent="0.3">
      <c r="A18" s="170" t="s">
        <v>412</v>
      </c>
      <c r="B18" s="174">
        <v>182</v>
      </c>
      <c r="C18" s="172" t="s">
        <v>406</v>
      </c>
      <c r="D18" s="173">
        <v>3015000</v>
      </c>
      <c r="E18" s="173">
        <v>3140000</v>
      </c>
      <c r="F18" s="173">
        <v>3202000</v>
      </c>
    </row>
    <row r="19" spans="1:6" ht="69" x14ac:dyDescent="0.3">
      <c r="A19" s="170" t="s">
        <v>97</v>
      </c>
      <c r="B19" s="171"/>
      <c r="C19" s="172" t="s">
        <v>98</v>
      </c>
      <c r="D19" s="173">
        <f>SUM(D20:D23)</f>
        <v>841800</v>
      </c>
      <c r="E19" s="173">
        <f>SUM(E20:E23)</f>
        <v>870800</v>
      </c>
      <c r="F19" s="173">
        <f>SUM(F20:F23)</f>
        <v>930800</v>
      </c>
    </row>
    <row r="20" spans="1:6" ht="124.2" x14ac:dyDescent="0.3">
      <c r="A20" s="175" t="s">
        <v>413</v>
      </c>
      <c r="B20" s="174">
        <v>811</v>
      </c>
      <c r="C20" s="172" t="s">
        <v>409</v>
      </c>
      <c r="D20" s="173">
        <v>470300</v>
      </c>
      <c r="E20" s="173">
        <v>476300</v>
      </c>
      <c r="F20" s="173">
        <v>502300</v>
      </c>
    </row>
    <row r="21" spans="1:6" ht="110.4" x14ac:dyDescent="0.3">
      <c r="A21" s="175" t="s">
        <v>422</v>
      </c>
      <c r="B21" s="174">
        <v>811</v>
      </c>
      <c r="C21" s="172" t="s">
        <v>396</v>
      </c>
      <c r="D21" s="173">
        <v>52500</v>
      </c>
      <c r="E21" s="173">
        <v>75500</v>
      </c>
      <c r="F21" s="173">
        <v>109500</v>
      </c>
    </row>
    <row r="22" spans="1:6" ht="79.5" customHeight="1" x14ac:dyDescent="0.3">
      <c r="A22" s="170" t="s">
        <v>414</v>
      </c>
      <c r="B22" s="174">
        <v>811</v>
      </c>
      <c r="C22" s="171" t="s">
        <v>398</v>
      </c>
      <c r="D22" s="173">
        <v>250000</v>
      </c>
      <c r="E22" s="173">
        <v>250000</v>
      </c>
      <c r="F22" s="173">
        <v>250000</v>
      </c>
    </row>
    <row r="23" spans="1:6" ht="138" x14ac:dyDescent="0.3">
      <c r="A23" s="170" t="s">
        <v>415</v>
      </c>
      <c r="B23" s="174">
        <v>811</v>
      </c>
      <c r="C23" s="172" t="s">
        <v>399</v>
      </c>
      <c r="D23" s="173">
        <v>69000</v>
      </c>
      <c r="E23" s="173">
        <v>69000</v>
      </c>
      <c r="F23" s="173">
        <v>69000</v>
      </c>
    </row>
    <row r="24" spans="1:6" ht="27.6" x14ac:dyDescent="0.3">
      <c r="A24" s="170" t="s">
        <v>397</v>
      </c>
      <c r="B24" s="174"/>
      <c r="C24" s="172" t="s">
        <v>400</v>
      </c>
      <c r="D24" s="173">
        <f>D25</f>
        <v>1250000</v>
      </c>
      <c r="E24" s="173">
        <f>E25</f>
        <v>1250000</v>
      </c>
      <c r="F24" s="173">
        <f>F25</f>
        <v>1250000</v>
      </c>
    </row>
    <row r="25" spans="1:6" ht="82.8" x14ac:dyDescent="0.3">
      <c r="A25" s="170" t="s">
        <v>423</v>
      </c>
      <c r="B25" s="174">
        <v>811</v>
      </c>
      <c r="C25" s="172" t="s">
        <v>401</v>
      </c>
      <c r="D25" s="173">
        <v>1250000</v>
      </c>
      <c r="E25" s="173">
        <v>1250000</v>
      </c>
      <c r="F25" s="173">
        <v>1250000</v>
      </c>
    </row>
    <row r="26" spans="1:6" ht="41.4" x14ac:dyDescent="0.3">
      <c r="A26" s="170" t="s">
        <v>105</v>
      </c>
      <c r="B26" s="171"/>
      <c r="C26" s="172" t="s">
        <v>106</v>
      </c>
      <c r="D26" s="173">
        <f>SUM(D27)</f>
        <v>388000</v>
      </c>
      <c r="E26" s="173">
        <f>SUM(E27)</f>
        <v>388000</v>
      </c>
      <c r="F26" s="173">
        <f>SUM(F27)</f>
        <v>388000</v>
      </c>
    </row>
    <row r="27" spans="1:6" ht="69" x14ac:dyDescent="0.3">
      <c r="A27" s="170" t="s">
        <v>416</v>
      </c>
      <c r="B27" s="174">
        <v>811</v>
      </c>
      <c r="C27" s="172" t="s">
        <v>402</v>
      </c>
      <c r="D27" s="173">
        <v>388000</v>
      </c>
      <c r="E27" s="173">
        <v>388000</v>
      </c>
      <c r="F27" s="173">
        <v>388000</v>
      </c>
    </row>
    <row r="28" spans="1:6" ht="27.6" x14ac:dyDescent="0.3">
      <c r="A28" s="170" t="s">
        <v>109</v>
      </c>
      <c r="B28" s="171"/>
      <c r="C28" s="172" t="s">
        <v>110</v>
      </c>
      <c r="D28" s="173">
        <f>SUM(D29)</f>
        <v>20000</v>
      </c>
      <c r="E28" s="173">
        <f>SUM(E29)</f>
        <v>20000</v>
      </c>
      <c r="F28" s="173">
        <f>SUM(F29)</f>
        <v>20000</v>
      </c>
    </row>
    <row r="29" spans="1:6" ht="82.8" x14ac:dyDescent="0.3">
      <c r="A29" s="170" t="s">
        <v>225</v>
      </c>
      <c r="B29" s="174">
        <v>810</v>
      </c>
      <c r="C29" s="172" t="s">
        <v>224</v>
      </c>
      <c r="D29" s="173">
        <v>20000</v>
      </c>
      <c r="E29" s="173">
        <v>20000</v>
      </c>
      <c r="F29" s="173">
        <v>20000</v>
      </c>
    </row>
    <row r="30" spans="1:6" ht="55.2" x14ac:dyDescent="0.3">
      <c r="A30" s="221" t="s">
        <v>424</v>
      </c>
      <c r="B30" s="147">
        <v>811</v>
      </c>
      <c r="C30" s="222" t="s">
        <v>425</v>
      </c>
      <c r="D30" s="173">
        <f>D31</f>
        <v>209999.65</v>
      </c>
      <c r="E30" s="173">
        <v>0</v>
      </c>
      <c r="F30" s="173">
        <v>0</v>
      </c>
    </row>
    <row r="31" spans="1:6" ht="27.6" x14ac:dyDescent="0.3">
      <c r="A31" s="221" t="s">
        <v>427</v>
      </c>
      <c r="B31" s="147">
        <v>811</v>
      </c>
      <c r="C31" s="222" t="s">
        <v>552</v>
      </c>
      <c r="D31" s="173">
        <v>209999.65</v>
      </c>
      <c r="E31" s="173">
        <v>0</v>
      </c>
      <c r="F31" s="173">
        <v>0</v>
      </c>
    </row>
    <row r="32" spans="1:6" x14ac:dyDescent="0.3">
      <c r="A32" s="170" t="s">
        <v>111</v>
      </c>
      <c r="B32" s="171"/>
      <c r="C32" s="172" t="s">
        <v>112</v>
      </c>
      <c r="D32" s="173">
        <f>D33+D38</f>
        <v>296987069.36000001</v>
      </c>
      <c r="E32" s="173">
        <f>E33+E38</f>
        <v>176507780.69999999</v>
      </c>
      <c r="F32" s="173">
        <f>F33+F38</f>
        <v>128258942.94</v>
      </c>
    </row>
    <row r="33" spans="1:6" ht="55.2" x14ac:dyDescent="0.3">
      <c r="A33" s="170" t="s">
        <v>113</v>
      </c>
      <c r="B33" s="171"/>
      <c r="C33" s="172" t="s">
        <v>114</v>
      </c>
      <c r="D33" s="173">
        <f>SUM(D34:D37)</f>
        <v>296987069.36000001</v>
      </c>
      <c r="E33" s="173">
        <f>SUM(E34:E36)</f>
        <v>176507780.69999999</v>
      </c>
      <c r="F33" s="173">
        <f>SUM(F34:F37)</f>
        <v>128258942.94</v>
      </c>
    </row>
    <row r="34" spans="1:6" ht="41.4" x14ac:dyDescent="0.3">
      <c r="A34" s="170" t="s">
        <v>417</v>
      </c>
      <c r="B34" s="174">
        <v>811</v>
      </c>
      <c r="C34" s="172" t="s">
        <v>426</v>
      </c>
      <c r="D34" s="173">
        <v>28796540</v>
      </c>
      <c r="E34" s="173">
        <v>19358200</v>
      </c>
      <c r="F34" s="173">
        <v>19314500</v>
      </c>
    </row>
    <row r="35" spans="1:6" ht="96.6" x14ac:dyDescent="0.3">
      <c r="A35" s="170" t="s">
        <v>536</v>
      </c>
      <c r="B35" s="174">
        <v>811</v>
      </c>
      <c r="C35" s="172" t="s">
        <v>537</v>
      </c>
      <c r="D35" s="173">
        <f>D48+D49</f>
        <v>12608660.550000001</v>
      </c>
      <c r="E35" s="173">
        <f>E49</f>
        <v>14237200</v>
      </c>
      <c r="F35" s="173"/>
    </row>
    <row r="36" spans="1:6" ht="27.6" x14ac:dyDescent="0.3">
      <c r="A36" s="170" t="s">
        <v>418</v>
      </c>
      <c r="B36" s="174">
        <v>811</v>
      </c>
      <c r="C36" s="172" t="s">
        <v>405</v>
      </c>
      <c r="D36" s="173">
        <f>D58-D48-D49</f>
        <v>251666903.81</v>
      </c>
      <c r="E36" s="173">
        <f t="shared" ref="E36:F36" si="0">E58-E48-E49</f>
        <v>142912380.69999999</v>
      </c>
      <c r="F36" s="173">
        <f t="shared" si="0"/>
        <v>108944442.94</v>
      </c>
    </row>
    <row r="37" spans="1:6" ht="41.4" x14ac:dyDescent="0.3">
      <c r="A37" s="170" t="s">
        <v>419</v>
      </c>
      <c r="B37" s="174">
        <v>811</v>
      </c>
      <c r="C37" s="172" t="s">
        <v>404</v>
      </c>
      <c r="D37" s="173">
        <f>1945300+1280009+689656</f>
        <v>3914965</v>
      </c>
      <c r="E37" s="173">
        <v>0</v>
      </c>
      <c r="F37" s="173">
        <v>0</v>
      </c>
    </row>
    <row r="38" spans="1:6" ht="27.6" x14ac:dyDescent="0.3">
      <c r="A38" s="170" t="s">
        <v>127</v>
      </c>
      <c r="B38" s="171"/>
      <c r="C38" s="172" t="s">
        <v>128</v>
      </c>
      <c r="D38" s="173">
        <v>0</v>
      </c>
      <c r="E38" s="173">
        <f>E39</f>
        <v>0</v>
      </c>
      <c r="F38" s="173">
        <f>F39</f>
        <v>0</v>
      </c>
    </row>
    <row r="39" spans="1:6" ht="27.6" x14ac:dyDescent="0.3">
      <c r="A39" s="170" t="s">
        <v>420</v>
      </c>
      <c r="B39" s="171" t="s">
        <v>403</v>
      </c>
      <c r="C39" s="172" t="s">
        <v>410</v>
      </c>
      <c r="D39" s="173">
        <v>0</v>
      </c>
      <c r="E39" s="173">
        <v>0</v>
      </c>
      <c r="F39" s="173">
        <v>0</v>
      </c>
    </row>
    <row r="40" spans="1:6" x14ac:dyDescent="0.3">
      <c r="A40" s="496" t="s">
        <v>130</v>
      </c>
      <c r="B40" s="496"/>
      <c r="C40" s="496"/>
      <c r="D40" s="176">
        <f>D32+D5</f>
        <v>343039069.00999999</v>
      </c>
      <c r="E40" s="176">
        <f>E32+E5</f>
        <v>224132380.69999999</v>
      </c>
      <c r="F40" s="176">
        <f>F32+F5</f>
        <v>177513142.94</v>
      </c>
    </row>
    <row r="41" spans="1:6" x14ac:dyDescent="0.3">
      <c r="C41" s="226"/>
    </row>
    <row r="42" spans="1:6" x14ac:dyDescent="0.3">
      <c r="A42" s="167" t="s">
        <v>479</v>
      </c>
      <c r="C42" s="167" t="s">
        <v>446</v>
      </c>
      <c r="D42" s="167">
        <f>40492650.28+3150000+9038018.57+10000000+771733.59+12916185.66</f>
        <v>76368588.100000009</v>
      </c>
      <c r="E42" s="167">
        <f>48249670.03-15356327.77-6909152.3+15756170.74</f>
        <v>41740360.700000003</v>
      </c>
      <c r="F42" s="167">
        <f>32421900-16595832.5-4061216.36+14097141.8</f>
        <v>25861992.940000001</v>
      </c>
    </row>
    <row r="43" spans="1:6" x14ac:dyDescent="0.3">
      <c r="A43" s="167" t="s">
        <v>480</v>
      </c>
      <c r="C43" s="167" t="s">
        <v>447</v>
      </c>
      <c r="D43" s="167">
        <f>39053870+33500000-3402000+22405067.46-14745610</f>
        <v>76811327.460000008</v>
      </c>
      <c r="E43" s="167">
        <v>39053870</v>
      </c>
      <c r="F43" s="167">
        <v>39053870</v>
      </c>
    </row>
    <row r="44" spans="1:6" x14ac:dyDescent="0.3">
      <c r="A44" s="167" t="s">
        <v>600</v>
      </c>
      <c r="C44" s="167" t="s">
        <v>448</v>
      </c>
      <c r="D44" s="167">
        <f>1476000+2192400+3546517.57-1200000+663277.02-752804.07</f>
        <v>5925390.5199999996</v>
      </c>
      <c r="E44" s="167">
        <v>1476000</v>
      </c>
      <c r="F44" s="167">
        <v>1476000</v>
      </c>
    </row>
    <row r="45" spans="1:6" x14ac:dyDescent="0.3">
      <c r="A45" s="167" t="s">
        <v>601</v>
      </c>
      <c r="C45" s="167" t="s">
        <v>449</v>
      </c>
      <c r="F45" s="167">
        <v>2640000</v>
      </c>
    </row>
    <row r="46" spans="1:6" x14ac:dyDescent="0.3">
      <c r="A46" s="167" t="s">
        <v>481</v>
      </c>
      <c r="C46" s="167" t="s">
        <v>450</v>
      </c>
      <c r="D46" s="167">
        <v>10757000</v>
      </c>
      <c r="E46" s="167">
        <v>45055900</v>
      </c>
      <c r="F46" s="167">
        <v>22417400</v>
      </c>
    </row>
    <row r="47" spans="1:6" x14ac:dyDescent="0.3">
      <c r="A47" s="167" t="s">
        <v>482</v>
      </c>
      <c r="C47" s="167" t="s">
        <v>451</v>
      </c>
      <c r="D47" s="167">
        <v>25000000</v>
      </c>
    </row>
    <row r="48" spans="1:6" x14ac:dyDescent="0.3">
      <c r="A48" s="167" t="s">
        <v>483</v>
      </c>
      <c r="C48" s="167" t="s">
        <v>535</v>
      </c>
      <c r="D48" s="167">
        <f>12132383.8-28069.87</f>
        <v>12104313.930000002</v>
      </c>
    </row>
    <row r="49" spans="1:6" s="296" customFormat="1" x14ac:dyDescent="0.3">
      <c r="A49" s="296" t="s">
        <v>483</v>
      </c>
      <c r="C49" s="296" t="s">
        <v>452</v>
      </c>
      <c r="D49" s="296">
        <f>505516.2-1169.58</f>
        <v>504346.62</v>
      </c>
      <c r="E49" s="296">
        <v>14237200</v>
      </c>
      <c r="F49" s="296">
        <v>0</v>
      </c>
    </row>
    <row r="50" spans="1:6" x14ac:dyDescent="0.3">
      <c r="A50" s="167" t="s">
        <v>484</v>
      </c>
      <c r="C50" s="167" t="s">
        <v>454</v>
      </c>
      <c r="D50" s="167">
        <f>9971516.5+2100000+1256279.94</f>
        <v>13327796.439999999</v>
      </c>
      <c r="E50" s="167">
        <v>10766250</v>
      </c>
      <c r="F50" s="167">
        <v>12675180</v>
      </c>
    </row>
    <row r="51" spans="1:6" x14ac:dyDescent="0.3">
      <c r="A51" s="167" t="s">
        <v>485</v>
      </c>
      <c r="C51" s="226" t="s">
        <v>453</v>
      </c>
      <c r="D51" s="167">
        <f>4820000+9500000</f>
        <v>14320000</v>
      </c>
      <c r="E51" s="167">
        <v>4820000</v>
      </c>
      <c r="F51" s="167">
        <v>4820000</v>
      </c>
    </row>
    <row r="52" spans="1:6" x14ac:dyDescent="0.3">
      <c r="A52" s="167" t="s">
        <v>486</v>
      </c>
      <c r="C52" s="297" t="s">
        <v>478</v>
      </c>
      <c r="D52" s="296">
        <v>500000</v>
      </c>
    </row>
    <row r="53" spans="1:6" x14ac:dyDescent="0.3">
      <c r="A53" s="167" t="s">
        <v>487</v>
      </c>
      <c r="C53" s="297" t="s">
        <v>488</v>
      </c>
      <c r="D53" s="296">
        <v>1185800.04</v>
      </c>
    </row>
    <row r="54" spans="1:6" x14ac:dyDescent="0.3">
      <c r="A54" s="167" t="s">
        <v>523</v>
      </c>
      <c r="C54" s="226" t="s">
        <v>524</v>
      </c>
      <c r="D54" s="167">
        <f>900449.46+544800-55317.07+364309.86+10000000</f>
        <v>11754242.25</v>
      </c>
    </row>
    <row r="55" spans="1:6" x14ac:dyDescent="0.3">
      <c r="A55" s="167" t="s">
        <v>545</v>
      </c>
      <c r="C55" s="226" t="s">
        <v>546</v>
      </c>
      <c r="D55" s="167">
        <v>2043030</v>
      </c>
    </row>
    <row r="56" spans="1:6" x14ac:dyDescent="0.3">
      <c r="A56" s="167" t="s">
        <v>544</v>
      </c>
      <c r="C56" s="226" t="s">
        <v>454</v>
      </c>
      <c r="D56" s="167">
        <v>7500000</v>
      </c>
    </row>
    <row r="57" spans="1:6" x14ac:dyDescent="0.3">
      <c r="A57" s="167" t="s">
        <v>549</v>
      </c>
      <c r="C57" s="226" t="s">
        <v>556</v>
      </c>
      <c r="D57" s="167">
        <v>6173729</v>
      </c>
    </row>
    <row r="58" spans="1:6" x14ac:dyDescent="0.3">
      <c r="C58" s="167" t="s">
        <v>58</v>
      </c>
      <c r="D58" s="227">
        <f>SUM(D42:D57)</f>
        <v>264275564.36000001</v>
      </c>
      <c r="E58" s="227">
        <f t="shared" ref="E58:F58" si="1">SUM(E42:E57)</f>
        <v>157149580.69999999</v>
      </c>
      <c r="F58" s="227">
        <f t="shared" si="1"/>
        <v>108944442.94</v>
      </c>
    </row>
  </sheetData>
  <mergeCells count="3">
    <mergeCell ref="A2:F2"/>
    <mergeCell ref="A40:C40"/>
    <mergeCell ref="E1:F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opLeftCell="C1" workbookViewId="0">
      <selection activeCell="M2" sqref="M2:R4"/>
    </sheetView>
  </sheetViews>
  <sheetFormatPr defaultRowHeight="14.4" x14ac:dyDescent="0.3"/>
  <cols>
    <col min="1" max="1" width="26.109375" customWidth="1"/>
    <col min="2" max="2" width="22.88671875" customWidth="1"/>
    <col min="3" max="3" width="23.88671875" customWidth="1"/>
    <col min="4" max="4" width="14.5546875" customWidth="1"/>
    <col min="5" max="5" width="13" customWidth="1"/>
    <col min="7" max="7" width="12.6640625" customWidth="1"/>
    <col min="9" max="9" width="13.88671875" customWidth="1"/>
    <col min="10" max="10" width="13" customWidth="1"/>
    <col min="12" max="12" width="13.44140625" customWidth="1"/>
    <col min="14" max="14" width="17" customWidth="1"/>
    <col min="15" max="15" width="11.44140625" customWidth="1"/>
    <col min="17" max="17" width="13.6640625" customWidth="1"/>
  </cols>
  <sheetData>
    <row r="1" spans="1:18" ht="15.6" x14ac:dyDescent="0.3">
      <c r="A1" s="235"/>
      <c r="B1" s="235"/>
      <c r="C1" s="235"/>
      <c r="D1" s="235"/>
      <c r="E1" s="235"/>
      <c r="F1" s="235"/>
      <c r="G1" s="235"/>
      <c r="H1" s="235"/>
      <c r="I1" s="236"/>
      <c r="J1" s="236"/>
      <c r="K1" s="236"/>
      <c r="L1" s="236"/>
      <c r="M1" s="236"/>
      <c r="N1" s="498" t="s">
        <v>557</v>
      </c>
      <c r="O1" s="498"/>
      <c r="P1" s="498"/>
      <c r="Q1" s="498"/>
      <c r="R1" s="498"/>
    </row>
    <row r="2" spans="1:18" x14ac:dyDescent="0.3">
      <c r="A2" s="235"/>
      <c r="B2" s="235"/>
      <c r="C2" s="235"/>
      <c r="D2" s="235"/>
      <c r="E2" s="235"/>
      <c r="F2" s="235"/>
      <c r="G2" s="235"/>
      <c r="H2" s="235"/>
      <c r="I2" s="236"/>
      <c r="J2" s="236"/>
      <c r="K2" s="236"/>
      <c r="L2" s="236"/>
      <c r="M2" s="499" t="s">
        <v>610</v>
      </c>
      <c r="N2" s="499"/>
      <c r="O2" s="499"/>
      <c r="P2" s="499"/>
      <c r="Q2" s="499"/>
      <c r="R2" s="499"/>
    </row>
    <row r="3" spans="1:18" x14ac:dyDescent="0.3">
      <c r="A3" s="235"/>
      <c r="B3" s="235"/>
      <c r="C3" s="235"/>
      <c r="D3" s="235"/>
      <c r="E3" s="235"/>
      <c r="F3" s="235"/>
      <c r="G3" s="235"/>
      <c r="H3" s="235"/>
      <c r="I3" s="237"/>
      <c r="J3" s="237"/>
      <c r="K3" s="237"/>
      <c r="L3" s="236"/>
      <c r="M3" s="499"/>
      <c r="N3" s="499"/>
      <c r="O3" s="499"/>
      <c r="P3" s="499"/>
      <c r="Q3" s="499"/>
      <c r="R3" s="499"/>
    </row>
    <row r="4" spans="1:18" x14ac:dyDescent="0.3">
      <c r="A4" s="235"/>
      <c r="B4" s="235"/>
      <c r="C4" s="235"/>
      <c r="D4" s="235"/>
      <c r="E4" s="235"/>
      <c r="F4" s="235"/>
      <c r="G4" s="235"/>
      <c r="H4" s="235"/>
      <c r="I4" s="237"/>
      <c r="J4" s="237"/>
      <c r="K4" s="237"/>
      <c r="L4" s="236"/>
      <c r="M4" s="499"/>
      <c r="N4" s="499"/>
      <c r="O4" s="499"/>
      <c r="P4" s="499"/>
      <c r="Q4" s="499"/>
      <c r="R4" s="499"/>
    </row>
    <row r="5" spans="1:18" x14ac:dyDescent="0.3">
      <c r="A5" s="500"/>
      <c r="B5" s="500"/>
      <c r="C5" s="500"/>
      <c r="D5" s="500"/>
      <c r="E5" s="500"/>
      <c r="F5" s="500"/>
      <c r="G5" s="500"/>
      <c r="H5" s="500"/>
      <c r="I5" s="237"/>
      <c r="J5" s="237"/>
      <c r="K5" s="237"/>
      <c r="L5" s="236"/>
      <c r="M5" s="236"/>
      <c r="N5" s="238"/>
      <c r="O5" s="238"/>
      <c r="P5" s="238"/>
      <c r="Q5" s="238"/>
      <c r="R5" s="238"/>
    </row>
    <row r="6" spans="1:18" x14ac:dyDescent="0.3">
      <c r="A6" s="501" t="s">
        <v>558</v>
      </c>
      <c r="B6" s="501"/>
      <c r="C6" s="501"/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</row>
    <row r="7" spans="1:18" x14ac:dyDescent="0.3">
      <c r="A7" s="239"/>
      <c r="B7" s="239"/>
      <c r="C7" s="239"/>
      <c r="D7" s="502">
        <v>2023</v>
      </c>
      <c r="E7" s="502"/>
      <c r="F7" s="502"/>
      <c r="G7" s="502"/>
      <c r="H7" s="502"/>
      <c r="I7" s="503">
        <v>2024</v>
      </c>
      <c r="J7" s="503"/>
      <c r="K7" s="503"/>
      <c r="L7" s="503"/>
      <c r="M7" s="503"/>
      <c r="N7" s="503">
        <v>2025</v>
      </c>
      <c r="O7" s="503"/>
      <c r="P7" s="503"/>
      <c r="Q7" s="503"/>
      <c r="R7" s="503"/>
    </row>
    <row r="8" spans="1:18" x14ac:dyDescent="0.3">
      <c r="A8" s="515" t="s">
        <v>559</v>
      </c>
      <c r="B8" s="516" t="s">
        <v>560</v>
      </c>
      <c r="C8" s="516" t="s">
        <v>34</v>
      </c>
      <c r="D8" s="518" t="s">
        <v>561</v>
      </c>
      <c r="E8" s="520" t="s">
        <v>562</v>
      </c>
      <c r="F8" s="521"/>
      <c r="G8" s="521"/>
      <c r="H8" s="521"/>
      <c r="I8" s="504" t="s">
        <v>561</v>
      </c>
      <c r="J8" s="503" t="s">
        <v>562</v>
      </c>
      <c r="K8" s="503"/>
      <c r="L8" s="503"/>
      <c r="M8" s="503"/>
      <c r="N8" s="504" t="s">
        <v>561</v>
      </c>
      <c r="O8" s="503" t="s">
        <v>562</v>
      </c>
      <c r="P8" s="503"/>
      <c r="Q8" s="503"/>
      <c r="R8" s="503"/>
    </row>
    <row r="9" spans="1:18" ht="105.6" x14ac:dyDescent="0.3">
      <c r="A9" s="515"/>
      <c r="B9" s="517"/>
      <c r="C9" s="517"/>
      <c r="D9" s="519"/>
      <c r="E9" s="240" t="s">
        <v>563</v>
      </c>
      <c r="F9" s="241" t="s">
        <v>564</v>
      </c>
      <c r="G9" s="240" t="s">
        <v>565</v>
      </c>
      <c r="H9" s="242" t="s">
        <v>566</v>
      </c>
      <c r="I9" s="504"/>
      <c r="J9" s="240" t="s">
        <v>563</v>
      </c>
      <c r="K9" s="240" t="s">
        <v>564</v>
      </c>
      <c r="L9" s="240" t="s">
        <v>565</v>
      </c>
      <c r="M9" s="243" t="s">
        <v>567</v>
      </c>
      <c r="N9" s="504"/>
      <c r="O9" s="240" t="s">
        <v>563</v>
      </c>
      <c r="P9" s="240" t="s">
        <v>564</v>
      </c>
      <c r="Q9" s="240" t="s">
        <v>565</v>
      </c>
      <c r="R9" s="243" t="s">
        <v>566</v>
      </c>
    </row>
    <row r="10" spans="1:18" x14ac:dyDescent="0.3">
      <c r="A10" s="244">
        <v>1</v>
      </c>
      <c r="B10" s="244"/>
      <c r="C10" s="244">
        <v>2</v>
      </c>
      <c r="D10" s="245">
        <v>3</v>
      </c>
      <c r="E10" s="245">
        <v>4</v>
      </c>
      <c r="F10" s="246">
        <v>5</v>
      </c>
      <c r="G10" s="247">
        <v>6</v>
      </c>
      <c r="H10" s="248">
        <v>7</v>
      </c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1:18" x14ac:dyDescent="0.3">
      <c r="A11" s="505" t="s">
        <v>568</v>
      </c>
      <c r="B11" s="506"/>
      <c r="C11" s="507"/>
      <c r="D11" s="507"/>
      <c r="E11" s="507"/>
      <c r="F11" s="507"/>
      <c r="G11" s="507"/>
      <c r="H11" s="508"/>
      <c r="I11" s="250"/>
      <c r="J11" s="251"/>
      <c r="K11" s="251"/>
      <c r="L11" s="251"/>
      <c r="M11" s="252"/>
      <c r="N11" s="250"/>
      <c r="O11" s="251"/>
      <c r="P11" s="251"/>
      <c r="Q11" s="251"/>
      <c r="R11" s="252"/>
    </row>
    <row r="12" spans="1:18" ht="79.2" x14ac:dyDescent="0.3">
      <c r="A12" s="253" t="s">
        <v>569</v>
      </c>
      <c r="B12" s="253" t="s">
        <v>570</v>
      </c>
      <c r="C12" s="254" t="s">
        <v>571</v>
      </c>
      <c r="D12" s="509">
        <f>E13+G12+E14</f>
        <v>10942073.030000001</v>
      </c>
      <c r="E12" s="245"/>
      <c r="F12" s="245"/>
      <c r="G12" s="255">
        <f>10757000+4974926.52-4974926.52</f>
        <v>10757000</v>
      </c>
      <c r="H12" s="247"/>
      <c r="I12" s="512">
        <f>J13+L12</f>
        <v>45788516.259999998</v>
      </c>
      <c r="J12" s="255"/>
      <c r="K12" s="255"/>
      <c r="L12" s="255">
        <v>45055900</v>
      </c>
      <c r="M12" s="255"/>
      <c r="N12" s="512">
        <f>O13+Q12</f>
        <v>22781910.559999999</v>
      </c>
      <c r="O12" s="255"/>
      <c r="P12" s="255"/>
      <c r="Q12" s="255">
        <v>22417400</v>
      </c>
      <c r="R12" s="255"/>
    </row>
    <row r="13" spans="1:18" ht="79.2" x14ac:dyDescent="0.3">
      <c r="A13" s="253" t="s">
        <v>572</v>
      </c>
      <c r="B13" s="253" t="s">
        <v>570</v>
      </c>
      <c r="C13" s="254" t="s">
        <v>573</v>
      </c>
      <c r="D13" s="510"/>
      <c r="E13" s="255">
        <f>174910.57</f>
        <v>174910.57</v>
      </c>
      <c r="F13" s="245"/>
      <c r="G13" s="247"/>
      <c r="H13" s="247"/>
      <c r="I13" s="513"/>
      <c r="J13" s="255">
        <v>732616.26</v>
      </c>
      <c r="K13" s="255"/>
      <c r="L13" s="255"/>
      <c r="M13" s="255"/>
      <c r="N13" s="513"/>
      <c r="O13" s="255">
        <v>364510.56</v>
      </c>
      <c r="P13" s="255"/>
      <c r="Q13" s="255"/>
      <c r="R13" s="255"/>
    </row>
    <row r="14" spans="1:18" ht="105.6" x14ac:dyDescent="0.3">
      <c r="A14" s="253" t="s">
        <v>508</v>
      </c>
      <c r="B14" s="253" t="s">
        <v>574</v>
      </c>
      <c r="C14" s="254" t="s">
        <v>575</v>
      </c>
      <c r="D14" s="511"/>
      <c r="E14" s="255">
        <f>950000-840671.6-99165.94</f>
        <v>10162.460000000021</v>
      </c>
      <c r="F14" s="245"/>
      <c r="G14" s="247"/>
      <c r="H14" s="247"/>
      <c r="I14" s="514"/>
      <c r="J14" s="255"/>
      <c r="K14" s="255"/>
      <c r="L14" s="255"/>
      <c r="M14" s="255"/>
      <c r="N14" s="514"/>
      <c r="O14" s="255"/>
      <c r="P14" s="255"/>
      <c r="Q14" s="255"/>
      <c r="R14" s="255"/>
    </row>
    <row r="15" spans="1:18" x14ac:dyDescent="0.3">
      <c r="A15" s="256" t="s">
        <v>576</v>
      </c>
      <c r="B15" s="256"/>
      <c r="C15" s="257"/>
      <c r="D15" s="258">
        <f>D12</f>
        <v>10942073.030000001</v>
      </c>
      <c r="E15" s="258">
        <f>E13+E14</f>
        <v>185073.03000000003</v>
      </c>
      <c r="F15" s="258"/>
      <c r="G15" s="259">
        <f>G12</f>
        <v>10757000</v>
      </c>
      <c r="H15" s="260"/>
      <c r="I15" s="259">
        <f>I12</f>
        <v>45788516.259999998</v>
      </c>
      <c r="J15" s="259">
        <f>J13</f>
        <v>732616.26</v>
      </c>
      <c r="K15" s="259"/>
      <c r="L15" s="259">
        <f>L12</f>
        <v>45055900</v>
      </c>
      <c r="M15" s="259"/>
      <c r="N15" s="259">
        <f>N12</f>
        <v>22781910.559999999</v>
      </c>
      <c r="O15" s="259">
        <f>O13</f>
        <v>364510.56</v>
      </c>
      <c r="P15" s="259"/>
      <c r="Q15" s="259">
        <f>Q12</f>
        <v>22417400</v>
      </c>
      <c r="R15" s="259"/>
    </row>
    <row r="16" spans="1:18" x14ac:dyDescent="0.3">
      <c r="A16" s="528" t="s">
        <v>577</v>
      </c>
      <c r="B16" s="529"/>
      <c r="C16" s="529"/>
      <c r="D16" s="529"/>
      <c r="E16" s="529"/>
      <c r="F16" s="529"/>
      <c r="G16" s="529"/>
      <c r="H16" s="529"/>
      <c r="I16" s="529"/>
      <c r="J16" s="529"/>
      <c r="K16" s="529"/>
      <c r="L16" s="529"/>
      <c r="M16" s="529"/>
      <c r="N16" s="529"/>
      <c r="O16" s="529"/>
      <c r="P16" s="529"/>
      <c r="Q16" s="529"/>
      <c r="R16" s="530"/>
    </row>
    <row r="17" spans="1:18" x14ac:dyDescent="0.3">
      <c r="A17" s="261" t="s">
        <v>578</v>
      </c>
      <c r="B17" s="531" t="s">
        <v>579</v>
      </c>
      <c r="C17" s="261" t="s">
        <v>580</v>
      </c>
      <c r="D17" s="509">
        <f>E18+G17</f>
        <v>7621951.21</v>
      </c>
      <c r="E17" s="262"/>
      <c r="F17" s="262"/>
      <c r="G17" s="263">
        <v>7500000</v>
      </c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4"/>
    </row>
    <row r="18" spans="1:18" ht="26.4" x14ac:dyDescent="0.3">
      <c r="A18" s="261" t="s">
        <v>581</v>
      </c>
      <c r="B18" s="532"/>
      <c r="C18" s="261" t="s">
        <v>582</v>
      </c>
      <c r="D18" s="511"/>
      <c r="E18" s="263">
        <v>121951.21</v>
      </c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4"/>
    </row>
    <row r="19" spans="1:18" x14ac:dyDescent="0.3">
      <c r="A19" s="265"/>
      <c r="B19" s="266"/>
      <c r="C19" s="267"/>
      <c r="D19" s="268">
        <f>D17</f>
        <v>7621951.21</v>
      </c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9"/>
    </row>
    <row r="20" spans="1:18" x14ac:dyDescent="0.3">
      <c r="A20" s="533" t="s">
        <v>583</v>
      </c>
      <c r="B20" s="533" t="s">
        <v>584</v>
      </c>
      <c r="C20" s="270" t="s">
        <v>585</v>
      </c>
      <c r="D20" s="509">
        <f>E21+G20</f>
        <v>2076280</v>
      </c>
      <c r="E20" s="271"/>
      <c r="F20" s="271"/>
      <c r="G20" s="263">
        <f>2043030</f>
        <v>2043030</v>
      </c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</row>
    <row r="21" spans="1:18" x14ac:dyDescent="0.3">
      <c r="A21" s="533"/>
      <c r="B21" s="533"/>
      <c r="C21" s="272" t="s">
        <v>586</v>
      </c>
      <c r="D21" s="511"/>
      <c r="E21" s="273">
        <f>33220+30</f>
        <v>33250</v>
      </c>
      <c r="F21" s="273"/>
      <c r="G21" s="274"/>
      <c r="H21" s="275"/>
      <c r="I21" s="274"/>
      <c r="J21" s="274"/>
      <c r="K21" s="274"/>
      <c r="L21" s="274"/>
      <c r="M21" s="274"/>
      <c r="N21" s="274"/>
      <c r="O21" s="274"/>
      <c r="P21" s="274"/>
      <c r="Q21" s="274"/>
      <c r="R21" s="274"/>
    </row>
    <row r="22" spans="1:18" x14ac:dyDescent="0.3">
      <c r="A22" s="276" t="s">
        <v>576</v>
      </c>
      <c r="B22" s="277"/>
      <c r="C22" s="278"/>
      <c r="D22" s="258">
        <f>D20</f>
        <v>2076280</v>
      </c>
      <c r="E22" s="258">
        <f>E21</f>
        <v>33250</v>
      </c>
      <c r="F22" s="258"/>
      <c r="G22" s="259"/>
      <c r="H22" s="260"/>
      <c r="I22" s="259"/>
      <c r="J22" s="259"/>
      <c r="K22" s="259"/>
      <c r="L22" s="259"/>
      <c r="M22" s="259"/>
      <c r="N22" s="259"/>
      <c r="O22" s="259"/>
      <c r="P22" s="259"/>
      <c r="Q22" s="259"/>
      <c r="R22" s="259"/>
    </row>
    <row r="23" spans="1:18" x14ac:dyDescent="0.3">
      <c r="A23" s="522" t="s">
        <v>587</v>
      </c>
      <c r="B23" s="523"/>
      <c r="C23" s="523"/>
      <c r="D23" s="523"/>
      <c r="E23" s="523"/>
      <c r="F23" s="524"/>
      <c r="G23" s="279"/>
      <c r="H23" s="280"/>
      <c r="I23" s="249"/>
      <c r="J23" s="249"/>
      <c r="K23" s="249"/>
      <c r="L23" s="249"/>
      <c r="M23" s="249"/>
      <c r="N23" s="249"/>
      <c r="O23" s="249"/>
      <c r="P23" s="249"/>
      <c r="Q23" s="249"/>
      <c r="R23" s="249"/>
    </row>
    <row r="24" spans="1:18" ht="66.599999999999994" x14ac:dyDescent="0.3">
      <c r="A24" s="281" t="s">
        <v>588</v>
      </c>
      <c r="B24" s="282" t="s">
        <v>589</v>
      </c>
      <c r="C24" s="283" t="s">
        <v>590</v>
      </c>
      <c r="D24" s="525">
        <f>E25+G24+E27+E26</f>
        <v>26065893.57</v>
      </c>
      <c r="E24" s="273"/>
      <c r="F24" s="284"/>
      <c r="G24" s="285">
        <v>25000000</v>
      </c>
      <c r="H24" s="286"/>
      <c r="I24" s="249"/>
      <c r="J24" s="249"/>
      <c r="K24" s="249"/>
      <c r="L24" s="249"/>
      <c r="M24" s="249"/>
      <c r="N24" s="249"/>
      <c r="O24" s="249"/>
      <c r="P24" s="249"/>
      <c r="Q24" s="249"/>
      <c r="R24" s="249"/>
    </row>
    <row r="25" spans="1:18" ht="79.8" x14ac:dyDescent="0.3">
      <c r="A25" s="281" t="s">
        <v>591</v>
      </c>
      <c r="B25" s="282" t="s">
        <v>589</v>
      </c>
      <c r="C25" s="283" t="s">
        <v>592</v>
      </c>
      <c r="D25" s="526"/>
      <c r="E25" s="287">
        <v>406504.07</v>
      </c>
      <c r="F25" s="288"/>
      <c r="G25" s="289"/>
      <c r="H25" s="280"/>
      <c r="I25" s="249"/>
      <c r="J25" s="249"/>
      <c r="K25" s="249"/>
      <c r="L25" s="249"/>
      <c r="M25" s="249"/>
      <c r="N25" s="249"/>
      <c r="O25" s="249"/>
      <c r="P25" s="249"/>
      <c r="Q25" s="249"/>
      <c r="R25" s="249"/>
    </row>
    <row r="26" spans="1:18" ht="40.200000000000003" x14ac:dyDescent="0.3">
      <c r="A26" s="281" t="s">
        <v>593</v>
      </c>
      <c r="B26" s="282" t="s">
        <v>589</v>
      </c>
      <c r="C26" s="283" t="s">
        <v>594</v>
      </c>
      <c r="D26" s="526"/>
      <c r="E26" s="287">
        <f>250000-165986.8</f>
        <v>84013.200000000012</v>
      </c>
      <c r="F26" s="288"/>
      <c r="G26" s="289"/>
      <c r="H26" s="280"/>
      <c r="I26" s="249"/>
      <c r="J26" s="249"/>
      <c r="K26" s="249"/>
      <c r="L26" s="249"/>
      <c r="M26" s="249"/>
      <c r="N26" s="249"/>
      <c r="O26" s="249"/>
      <c r="P26" s="249"/>
      <c r="Q26" s="249"/>
      <c r="R26" s="249"/>
    </row>
    <row r="27" spans="1:18" ht="40.200000000000003" x14ac:dyDescent="0.3">
      <c r="A27" s="281" t="s">
        <v>595</v>
      </c>
      <c r="B27" s="282" t="s">
        <v>589</v>
      </c>
      <c r="C27" s="283" t="s">
        <v>594</v>
      </c>
      <c r="D27" s="527"/>
      <c r="E27" s="287">
        <v>575376.30000000005</v>
      </c>
      <c r="F27" s="288"/>
      <c r="G27" s="289"/>
      <c r="H27" s="280"/>
      <c r="I27" s="249"/>
      <c r="J27" s="249"/>
      <c r="K27" s="249"/>
      <c r="L27" s="249"/>
      <c r="M27" s="249"/>
      <c r="N27" s="249"/>
      <c r="O27" s="249"/>
      <c r="P27" s="249"/>
      <c r="Q27" s="249"/>
      <c r="R27" s="249"/>
    </row>
    <row r="28" spans="1:18" x14ac:dyDescent="0.3">
      <c r="A28" s="290" t="s">
        <v>576</v>
      </c>
      <c r="B28" s="290"/>
      <c r="C28" s="291"/>
      <c r="D28" s="268">
        <f t="shared" ref="D28" si="0">SUM(D24:D25)</f>
        <v>26065893.57</v>
      </c>
      <c r="E28" s="268">
        <f>SUM(E24:E27)</f>
        <v>1065893.57</v>
      </c>
      <c r="F28" s="268">
        <f t="shared" ref="F28:R28" si="1">SUM(F24:F27)</f>
        <v>0</v>
      </c>
      <c r="G28" s="268">
        <f t="shared" si="1"/>
        <v>25000000</v>
      </c>
      <c r="H28" s="268">
        <f t="shared" si="1"/>
        <v>0</v>
      </c>
      <c r="I28" s="268">
        <f t="shared" si="1"/>
        <v>0</v>
      </c>
      <c r="J28" s="268">
        <f t="shared" si="1"/>
        <v>0</v>
      </c>
      <c r="K28" s="268">
        <f t="shared" si="1"/>
        <v>0</v>
      </c>
      <c r="L28" s="268">
        <f t="shared" si="1"/>
        <v>0</v>
      </c>
      <c r="M28" s="268">
        <f t="shared" si="1"/>
        <v>0</v>
      </c>
      <c r="N28" s="268">
        <f t="shared" si="1"/>
        <v>0</v>
      </c>
      <c r="O28" s="268">
        <f t="shared" si="1"/>
        <v>0</v>
      </c>
      <c r="P28" s="268">
        <f t="shared" si="1"/>
        <v>0</v>
      </c>
      <c r="Q28" s="268">
        <f t="shared" si="1"/>
        <v>0</v>
      </c>
      <c r="R28" s="268">
        <f t="shared" si="1"/>
        <v>0</v>
      </c>
    </row>
    <row r="29" spans="1:18" x14ac:dyDescent="0.3">
      <c r="A29" s="292" t="s">
        <v>596</v>
      </c>
      <c r="B29" s="292"/>
      <c r="C29" s="292"/>
      <c r="D29" s="293">
        <f>+D22+D28+D15+D19</f>
        <v>46706197.810000002</v>
      </c>
      <c r="E29" s="293">
        <f>+E22+E28+E15</f>
        <v>1284216.6000000001</v>
      </c>
      <c r="F29" s="293">
        <f t="shared" ref="F29:R29" si="2">+F22+F28+F15</f>
        <v>0</v>
      </c>
      <c r="G29" s="293">
        <f t="shared" si="2"/>
        <v>35757000</v>
      </c>
      <c r="H29" s="293">
        <f t="shared" si="2"/>
        <v>0</v>
      </c>
      <c r="I29" s="293">
        <f t="shared" si="2"/>
        <v>45788516.259999998</v>
      </c>
      <c r="J29" s="293">
        <f t="shared" si="2"/>
        <v>732616.26</v>
      </c>
      <c r="K29" s="293">
        <f t="shared" si="2"/>
        <v>0</v>
      </c>
      <c r="L29" s="293">
        <f t="shared" si="2"/>
        <v>45055900</v>
      </c>
      <c r="M29" s="293">
        <f t="shared" si="2"/>
        <v>0</v>
      </c>
      <c r="N29" s="293">
        <f t="shared" si="2"/>
        <v>22781910.559999999</v>
      </c>
      <c r="O29" s="293">
        <f t="shared" si="2"/>
        <v>364510.56</v>
      </c>
      <c r="P29" s="293">
        <f t="shared" si="2"/>
        <v>0</v>
      </c>
      <c r="Q29" s="293">
        <f t="shared" si="2"/>
        <v>22417400</v>
      </c>
      <c r="R29" s="293">
        <f t="shared" si="2"/>
        <v>0</v>
      </c>
    </row>
  </sheetData>
  <mergeCells count="28">
    <mergeCell ref="A23:F23"/>
    <mergeCell ref="D24:D27"/>
    <mergeCell ref="A16:R16"/>
    <mergeCell ref="B17:B18"/>
    <mergeCell ref="D17:D18"/>
    <mergeCell ref="A20:A21"/>
    <mergeCell ref="B20:B21"/>
    <mergeCell ref="D20:D21"/>
    <mergeCell ref="J8:M8"/>
    <mergeCell ref="N8:N9"/>
    <mergeCell ref="O8:R8"/>
    <mergeCell ref="A11:H11"/>
    <mergeCell ref="D12:D14"/>
    <mergeCell ref="I12:I14"/>
    <mergeCell ref="N12:N14"/>
    <mergeCell ref="A8:A9"/>
    <mergeCell ref="B8:B9"/>
    <mergeCell ref="C8:C9"/>
    <mergeCell ref="D8:D9"/>
    <mergeCell ref="E8:H8"/>
    <mergeCell ref="I8:I9"/>
    <mergeCell ref="N1:R1"/>
    <mergeCell ref="M2:R4"/>
    <mergeCell ref="A5:H5"/>
    <mergeCell ref="A6:R6"/>
    <mergeCell ref="D7:H7"/>
    <mergeCell ref="I7:M7"/>
    <mergeCell ref="N7:R7"/>
  </mergeCells>
  <pageMargins left="0.7" right="0.7" top="0.75" bottom="0.75" header="0.3" footer="0.3"/>
  <pageSetup paperSize="9"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workbookViewId="0">
      <selection activeCell="G2" sqref="G2:I2"/>
    </sheetView>
  </sheetViews>
  <sheetFormatPr defaultRowHeight="14.4" x14ac:dyDescent="0.3"/>
  <cols>
    <col min="1" max="1" width="27" customWidth="1"/>
    <col min="7" max="7" width="18.88671875" customWidth="1"/>
    <col min="8" max="8" width="23.33203125" customWidth="1"/>
    <col min="9" max="9" width="16.6640625" customWidth="1"/>
  </cols>
  <sheetData>
    <row r="1" spans="1:9" ht="15.6" x14ac:dyDescent="0.3">
      <c r="A1" s="298"/>
      <c r="B1" s="298"/>
      <c r="C1" s="298"/>
      <c r="D1" s="298"/>
      <c r="E1" s="298"/>
      <c r="F1" s="298"/>
      <c r="G1" s="299"/>
      <c r="H1" s="299"/>
      <c r="I1" s="300" t="s">
        <v>393</v>
      </c>
    </row>
    <row r="2" spans="1:9" ht="51.75" customHeight="1" x14ac:dyDescent="0.3">
      <c r="A2" s="298"/>
      <c r="B2" s="298"/>
      <c r="C2" s="298"/>
      <c r="D2" s="298"/>
      <c r="E2" s="298"/>
      <c r="F2" s="298"/>
      <c r="G2" s="534" t="s">
        <v>608</v>
      </c>
      <c r="H2" s="534"/>
      <c r="I2" s="534"/>
    </row>
    <row r="3" spans="1:9" ht="42" customHeight="1" x14ac:dyDescent="0.3">
      <c r="A3" s="535" t="s">
        <v>474</v>
      </c>
      <c r="B3" s="535"/>
      <c r="C3" s="535"/>
      <c r="D3" s="535"/>
      <c r="E3" s="535"/>
      <c r="F3" s="535"/>
      <c r="G3" s="535"/>
      <c r="H3" s="535"/>
      <c r="I3" s="535"/>
    </row>
    <row r="4" spans="1:9" ht="15.6" x14ac:dyDescent="0.3">
      <c r="A4" s="298"/>
      <c r="B4" s="298"/>
      <c r="C4" s="298"/>
      <c r="D4" s="298"/>
      <c r="E4" s="298"/>
      <c r="F4" s="298"/>
      <c r="G4" s="298"/>
      <c r="H4" s="298"/>
      <c r="I4" s="298"/>
    </row>
    <row r="5" spans="1:9" ht="15.6" x14ac:dyDescent="0.3">
      <c r="A5" s="298"/>
      <c r="B5" s="298"/>
      <c r="C5" s="298"/>
      <c r="D5" s="298"/>
      <c r="E5" s="298"/>
      <c r="F5" s="298"/>
      <c r="G5" s="298"/>
      <c r="H5" s="298"/>
      <c r="I5" s="298"/>
    </row>
    <row r="6" spans="1:9" ht="15.6" x14ac:dyDescent="0.3">
      <c r="A6" s="536" t="s">
        <v>33</v>
      </c>
      <c r="B6" s="538" t="s">
        <v>34</v>
      </c>
      <c r="C6" s="539"/>
      <c r="D6" s="539"/>
      <c r="E6" s="539"/>
      <c r="F6" s="540"/>
      <c r="G6" s="541" t="s">
        <v>35</v>
      </c>
      <c r="H6" s="542"/>
      <c r="I6" s="543"/>
    </row>
    <row r="7" spans="1:9" ht="15.6" x14ac:dyDescent="0.3">
      <c r="A7" s="537"/>
      <c r="B7" s="301" t="s">
        <v>27</v>
      </c>
      <c r="C7" s="301" t="s">
        <v>18</v>
      </c>
      <c r="D7" s="301" t="s">
        <v>19</v>
      </c>
      <c r="E7" s="301" t="s">
        <v>36</v>
      </c>
      <c r="F7" s="301" t="s">
        <v>16</v>
      </c>
      <c r="G7" s="302" t="s">
        <v>65</v>
      </c>
      <c r="H7" s="302" t="s">
        <v>131</v>
      </c>
      <c r="I7" s="302" t="s">
        <v>445</v>
      </c>
    </row>
    <row r="8" spans="1:9" ht="31.2" x14ac:dyDescent="0.3">
      <c r="A8" s="303" t="s">
        <v>183</v>
      </c>
      <c r="B8" s="301">
        <v>811</v>
      </c>
      <c r="C8" s="301">
        <v>10</v>
      </c>
      <c r="D8" s="304" t="s">
        <v>264</v>
      </c>
      <c r="E8" s="301" t="s">
        <v>184</v>
      </c>
      <c r="F8" s="304" t="s">
        <v>198</v>
      </c>
      <c r="G8" s="305">
        <f>541555.8+5749.8+5877.6</f>
        <v>553183.20000000007</v>
      </c>
      <c r="H8" s="306">
        <v>541555.80000000005</v>
      </c>
      <c r="I8" s="306">
        <v>541555.80000000005</v>
      </c>
    </row>
    <row r="9" spans="1:9" ht="109.2" x14ac:dyDescent="0.3">
      <c r="A9" s="303" t="s">
        <v>381</v>
      </c>
      <c r="B9" s="301">
        <v>811</v>
      </c>
      <c r="C9" s="301">
        <v>10</v>
      </c>
      <c r="D9" s="304" t="s">
        <v>498</v>
      </c>
      <c r="E9" s="301" t="s">
        <v>382</v>
      </c>
      <c r="F9" s="304" t="s">
        <v>198</v>
      </c>
      <c r="G9" s="305">
        <v>8000</v>
      </c>
      <c r="H9" s="306">
        <v>8000</v>
      </c>
      <c r="I9" s="306">
        <v>8000</v>
      </c>
    </row>
    <row r="10" spans="1:9" ht="15.6" x14ac:dyDescent="0.3">
      <c r="A10" s="301" t="s">
        <v>37</v>
      </c>
      <c r="B10" s="301"/>
      <c r="C10" s="301"/>
      <c r="D10" s="301"/>
      <c r="E10" s="301"/>
      <c r="F10" s="301"/>
      <c r="G10" s="306">
        <f>G8+G9</f>
        <v>561183.20000000007</v>
      </c>
      <c r="H10" s="305">
        <f>SUM(H8:H9)</f>
        <v>549555.80000000005</v>
      </c>
      <c r="I10" s="306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8</vt:i4>
      </vt:variant>
    </vt:vector>
  </HeadingPairs>
  <TitlesOfParts>
    <vt:vector size="23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 9 кап. влож</vt:lpstr>
      <vt:lpstr>п.6 публ.норм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2023-12-08T08:12:45Z</dcterms:modified>
</cp:coreProperties>
</file>